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2120" windowHeight="9120"/>
  </bookViews>
  <sheets>
    <sheet name="RESUMEN" sheetId="3" r:id="rId1"/>
    <sheet name="DIR(13679481621120)" sheetId="4" r:id="rId2"/>
    <sheet name="DIR(1711089477)" sheetId="5" r:id="rId3"/>
    <sheet name="DIR(3101615536)" sheetId="6" r:id="rId4"/>
    <sheet name="DIR(3237591-3)" sheetId="7" r:id="rId5"/>
    <sheet name="DIR(3928118-3)" sheetId="8" r:id="rId6"/>
    <sheet name="DIR(53595181)" sheetId="9" r:id="rId7"/>
    <sheet name="DIR(5940470-1)" sheetId="10" r:id="rId8"/>
    <sheet name="DIR(65045343)" sheetId="11" r:id="rId9"/>
    <sheet name="DIR(AFO130130LL2)" sheetId="12" r:id="rId10"/>
    <sheet name="DIR(BAT111130G22)" sheetId="13" r:id="rId11"/>
    <sheet name="DIR(CIM000714NR1)" sheetId="14" r:id="rId12"/>
    <sheet name="DIR(EMA880826L98)" sheetId="15" r:id="rId13"/>
    <sheet name="DIR(NLO1501229H3)" sheetId="16" r:id="rId14"/>
    <sheet name="DIR(OPL831114PL2)" sheetId="17" r:id="rId15"/>
    <sheet name="DIR(SAI711103QG3)" sheetId="18" r:id="rId16"/>
    <sheet name="DIR(SMI021211JY8)" sheetId="19" r:id="rId17"/>
  </sheets>
  <definedNames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 localSheetId="5">#REF!</definedName>
    <definedName name="sub" localSheetId="6">#REF!</definedName>
    <definedName name="sub" localSheetId="7">#REF!</definedName>
    <definedName name="sub" localSheetId="8">#REF!</definedName>
    <definedName name="sub" localSheetId="9">#REF!</definedName>
    <definedName name="sub" localSheetId="10">#REF!</definedName>
    <definedName name="sub" localSheetId="11">#REF!</definedName>
    <definedName name="sub" localSheetId="12">#REF!</definedName>
    <definedName name="sub" localSheetId="13">#REF!</definedName>
    <definedName name="sub" localSheetId="14">#REF!</definedName>
    <definedName name="sub" localSheetId="15">#REF!</definedName>
    <definedName name="sub" localSheetId="16">#REF!</definedName>
    <definedName name="sub">#REF!</definedName>
    <definedName name="Subtotal" localSheetId="1">#REF!</definedName>
    <definedName name="Subtotal" localSheetId="2">#REF!</definedName>
    <definedName name="Subtotal" localSheetId="3">#REF!</definedName>
    <definedName name="Subtotal" localSheetId="4">#REF!</definedName>
    <definedName name="Subtotal" localSheetId="5">#REF!</definedName>
    <definedName name="Subtotal" localSheetId="6">#REF!</definedName>
    <definedName name="Subtotal" localSheetId="7">#REF!</definedName>
    <definedName name="Subtotal" localSheetId="8">#REF!</definedName>
    <definedName name="Subtotal" localSheetId="9">#REF!</definedName>
    <definedName name="Subtotal" localSheetId="10">#REF!</definedName>
    <definedName name="Subtotal" localSheetId="11">#REF!</definedName>
    <definedName name="Subtotal" localSheetId="12">#REF!</definedName>
    <definedName name="Subtotal" localSheetId="13">#REF!</definedName>
    <definedName name="Subtotal" localSheetId="14">#REF!</definedName>
    <definedName name="Subtotal" localSheetId="15">#REF!</definedName>
    <definedName name="Subtotal" localSheetId="16">#REF!</definedName>
    <definedName name="Subtotal">#REF!</definedName>
  </definedNames>
  <calcPr calcId="144525"/>
</workbook>
</file>

<file path=xl/calcChain.xml><?xml version="1.0" encoding="utf-8"?>
<calcChain xmlns="http://schemas.openxmlformats.org/spreadsheetml/2006/main">
  <c r="F31" i="3" l="1"/>
  <c r="H31" i="3"/>
  <c r="G31" i="3"/>
  <c r="H21" i="3" l="1"/>
  <c r="G27" i="3"/>
  <c r="G26" i="3"/>
  <c r="G23" i="3"/>
  <c r="G29" i="3"/>
  <c r="H27" i="3"/>
  <c r="H26" i="3"/>
  <c r="H25" i="3"/>
  <c r="H24" i="3"/>
  <c r="H23" i="3"/>
  <c r="H22" i="3"/>
  <c r="H20" i="3"/>
  <c r="H19" i="3"/>
  <c r="H18" i="3"/>
  <c r="H17" i="3"/>
  <c r="H16" i="3"/>
  <c r="H15" i="3"/>
  <c r="H14" i="3"/>
  <c r="H13" i="3"/>
  <c r="H12" i="3"/>
  <c r="H29" i="3" l="1"/>
  <c r="J27" i="3"/>
  <c r="I27" i="3"/>
  <c r="F27" i="3"/>
  <c r="E27" i="3"/>
  <c r="D27" i="3"/>
  <c r="C27" i="3"/>
  <c r="N15" i="19"/>
  <c r="M17" i="19"/>
  <c r="L17" i="19"/>
  <c r="K17" i="19"/>
  <c r="J17" i="19"/>
  <c r="I17" i="19"/>
  <c r="N17" i="19" s="1"/>
  <c r="J26" i="3"/>
  <c r="I26" i="3"/>
  <c r="F26" i="3"/>
  <c r="E26" i="3"/>
  <c r="D26" i="3"/>
  <c r="C26" i="3"/>
  <c r="N16" i="18"/>
  <c r="N15" i="18"/>
  <c r="M18" i="18"/>
  <c r="L18" i="18"/>
  <c r="K18" i="18"/>
  <c r="J18" i="18"/>
  <c r="I18" i="18"/>
  <c r="N18" i="18" s="1"/>
  <c r="J25" i="3"/>
  <c r="I25" i="3"/>
  <c r="F25" i="3"/>
  <c r="E25" i="3"/>
  <c r="D25" i="3"/>
  <c r="C25" i="3"/>
  <c r="N15" i="17"/>
  <c r="M17" i="17"/>
  <c r="L17" i="17"/>
  <c r="K17" i="17"/>
  <c r="J17" i="17"/>
  <c r="I17" i="17"/>
  <c r="N17" i="17" s="1"/>
  <c r="J24" i="3"/>
  <c r="I24" i="3"/>
  <c r="F24" i="3"/>
  <c r="E24" i="3"/>
  <c r="D24" i="3"/>
  <c r="C24" i="3"/>
  <c r="N15" i="16"/>
  <c r="M17" i="16"/>
  <c r="L17" i="16"/>
  <c r="K17" i="16"/>
  <c r="J17" i="16"/>
  <c r="I17" i="16"/>
  <c r="N17" i="16" s="1"/>
  <c r="J23" i="3"/>
  <c r="I23" i="3"/>
  <c r="F23" i="3"/>
  <c r="E23" i="3"/>
  <c r="D23" i="3"/>
  <c r="C23" i="3"/>
  <c r="N15" i="15"/>
  <c r="M17" i="15"/>
  <c r="L17" i="15"/>
  <c r="K17" i="15"/>
  <c r="J17" i="15"/>
  <c r="I17" i="15"/>
  <c r="N17" i="15" s="1"/>
  <c r="J22" i="3"/>
  <c r="I22" i="3"/>
  <c r="F22" i="3"/>
  <c r="E22" i="3"/>
  <c r="D22" i="3"/>
  <c r="C22" i="3"/>
  <c r="N15" i="14"/>
  <c r="M17" i="14"/>
  <c r="L17" i="14"/>
  <c r="K17" i="14"/>
  <c r="J17" i="14"/>
  <c r="I17" i="14"/>
  <c r="N17" i="14" s="1"/>
  <c r="J21" i="3"/>
  <c r="I21" i="3"/>
  <c r="F21" i="3"/>
  <c r="E21" i="3"/>
  <c r="D21" i="3"/>
  <c r="C21" i="3"/>
  <c r="N15" i="13"/>
  <c r="M17" i="13"/>
  <c r="L17" i="13"/>
  <c r="K17" i="13"/>
  <c r="J17" i="13"/>
  <c r="I17" i="13"/>
  <c r="N17" i="13" s="1"/>
  <c r="J20" i="3"/>
  <c r="I20" i="3"/>
  <c r="F20" i="3"/>
  <c r="E20" i="3"/>
  <c r="D20" i="3"/>
  <c r="C20" i="3"/>
  <c r="N15" i="12"/>
  <c r="M17" i="12"/>
  <c r="L17" i="12"/>
  <c r="K17" i="12"/>
  <c r="J17" i="12"/>
  <c r="I17" i="12"/>
  <c r="N17" i="12" s="1"/>
  <c r="J19" i="3"/>
  <c r="I19" i="3"/>
  <c r="F19" i="3"/>
  <c r="E19" i="3"/>
  <c r="D19" i="3"/>
  <c r="C19" i="3"/>
  <c r="N15" i="11"/>
  <c r="M17" i="11"/>
  <c r="L17" i="11"/>
  <c r="K17" i="11"/>
  <c r="J17" i="11"/>
  <c r="I17" i="11"/>
  <c r="N17" i="11" s="1"/>
  <c r="J18" i="3"/>
  <c r="I18" i="3"/>
  <c r="F18" i="3"/>
  <c r="E18" i="3"/>
  <c r="D18" i="3"/>
  <c r="C18" i="3"/>
  <c r="N15" i="10"/>
  <c r="M17" i="10"/>
  <c r="L17" i="10"/>
  <c r="K17" i="10"/>
  <c r="J17" i="10"/>
  <c r="I17" i="10"/>
  <c r="N17" i="10" s="1"/>
  <c r="J17" i="3"/>
  <c r="I17" i="3"/>
  <c r="F17" i="3"/>
  <c r="E17" i="3"/>
  <c r="D17" i="3"/>
  <c r="C17" i="3"/>
  <c r="N15" i="9"/>
  <c r="M17" i="9"/>
  <c r="L17" i="9"/>
  <c r="K17" i="9"/>
  <c r="J17" i="9"/>
  <c r="I17" i="9"/>
  <c r="N17" i="9" s="1"/>
  <c r="J16" i="3"/>
  <c r="I16" i="3"/>
  <c r="F16" i="3"/>
  <c r="E16" i="3"/>
  <c r="D16" i="3"/>
  <c r="C16" i="3"/>
  <c r="N15" i="8"/>
  <c r="M17" i="8"/>
  <c r="L17" i="8"/>
  <c r="K17" i="8"/>
  <c r="J17" i="8"/>
  <c r="I17" i="8"/>
  <c r="N17" i="8" s="1"/>
  <c r="J15" i="3"/>
  <c r="I15" i="3"/>
  <c r="F15" i="3"/>
  <c r="E15" i="3"/>
  <c r="D15" i="3"/>
  <c r="C15" i="3"/>
  <c r="N15" i="7"/>
  <c r="M17" i="7"/>
  <c r="L17" i="7"/>
  <c r="K17" i="7"/>
  <c r="J17" i="7"/>
  <c r="I17" i="7"/>
  <c r="N17" i="7" s="1"/>
  <c r="J14" i="3"/>
  <c r="I14" i="3"/>
  <c r="F14" i="3"/>
  <c r="E14" i="3"/>
  <c r="D14" i="3"/>
  <c r="C14" i="3"/>
  <c r="N15" i="6"/>
  <c r="M17" i="6"/>
  <c r="L17" i="6"/>
  <c r="K17" i="6"/>
  <c r="J17" i="6"/>
  <c r="I17" i="6"/>
  <c r="N17" i="6" s="1"/>
  <c r="J13" i="3"/>
  <c r="I13" i="3"/>
  <c r="F13" i="3"/>
  <c r="E13" i="3"/>
  <c r="D13" i="3"/>
  <c r="C13" i="3"/>
  <c r="N16" i="5"/>
  <c r="N15" i="5"/>
  <c r="M18" i="5"/>
  <c r="L18" i="5"/>
  <c r="K18" i="5"/>
  <c r="J18" i="5"/>
  <c r="I18" i="5"/>
  <c r="J12" i="3"/>
  <c r="I12" i="3"/>
  <c r="F12" i="3"/>
  <c r="E12" i="3"/>
  <c r="D12" i="3"/>
  <c r="C12" i="3"/>
  <c r="N15" i="4"/>
  <c r="M17" i="4"/>
  <c r="L17" i="4"/>
  <c r="K17" i="4"/>
  <c r="J17" i="4"/>
  <c r="I17" i="4"/>
  <c r="J29" i="3"/>
  <c r="E29" i="3"/>
  <c r="I29" i="3"/>
  <c r="D29" i="3"/>
  <c r="F29" i="3"/>
  <c r="N18" i="5" l="1"/>
  <c r="N17" i="4"/>
</calcChain>
</file>

<file path=xl/sharedStrings.xml><?xml version="1.0" encoding="utf-8"?>
<sst xmlns="http://schemas.openxmlformats.org/spreadsheetml/2006/main" count="699" uniqueCount="131">
  <si>
    <t>FECHA</t>
  </si>
  <si>
    <t>DESCRIPCION</t>
  </si>
  <si>
    <t>No.</t>
  </si>
  <si>
    <t xml:space="preserve">TOTALES </t>
  </si>
  <si>
    <t>NOMBRE</t>
  </si>
  <si>
    <t>CODIGO</t>
  </si>
  <si>
    <t>FECHA PAGO</t>
  </si>
  <si>
    <t>TIPO</t>
  </si>
  <si>
    <t>NÚMERO</t>
  </si>
  <si>
    <t>SERIE</t>
  </si>
  <si>
    <t>Nit:</t>
  </si>
  <si>
    <t>Dias Crèdito:</t>
  </si>
  <si>
    <t>Lìmite Crédito:</t>
  </si>
  <si>
    <t>Celular:</t>
  </si>
  <si>
    <t>TOTALES</t>
  </si>
  <si>
    <t>Hora:</t>
  </si>
  <si>
    <t>Fecha:</t>
  </si>
  <si>
    <t>Directorio:</t>
  </si>
  <si>
    <t>Dirección:</t>
  </si>
  <si>
    <t>RESÚMEN  DETALLE DE SALDOS</t>
  </si>
  <si>
    <t>CARGOS EN MONEDA</t>
  </si>
  <si>
    <t>LOCAL</t>
  </si>
  <si>
    <t>EXTRANJERA</t>
  </si>
  <si>
    <t>ABONOS EN MONEDA</t>
  </si>
  <si>
    <t>DIAS DE</t>
  </si>
  <si>
    <t>CREDITO</t>
  </si>
  <si>
    <t>MONEDA EXTRANJERA</t>
  </si>
  <si>
    <t>SALDO MONEDA LOCAL</t>
  </si>
  <si>
    <t>SALDOS EN MONEDA LOCAL</t>
  </si>
  <si>
    <t>DIFERENCIAL CAMBIARIO</t>
  </si>
  <si>
    <t>TASA DE CAMBIO</t>
  </si>
  <si>
    <t>CORPORACION GTL S DE RL DE CV</t>
  </si>
  <si>
    <t>ESTADO DE CUENTA [CUENTA POR COBRAR]</t>
  </si>
  <si>
    <t>01/08/2015 - 31/08/2015 []</t>
  </si>
  <si>
    <t>MEXICO</t>
  </si>
  <si>
    <t>[13679481621120]  GULF COAST INTERNATIONAL CARGO PANAMA SA</t>
  </si>
  <si>
    <t>GULF COAST INTERNATIONAL CARGO PANAMA SA</t>
  </si>
  <si>
    <t xml:space="preserve">Tel.  .                                                                                   </t>
  </si>
  <si>
    <t xml:space="preserve">Fax:                                         </t>
  </si>
  <si>
    <t xml:space="preserve">                                        </t>
  </si>
  <si>
    <t>CF</t>
  </si>
  <si>
    <t>27/08/2015</t>
  </si>
  <si>
    <t xml:space="preserve">DPU             </t>
  </si>
  <si>
    <t xml:space="preserve">                        </t>
  </si>
  <si>
    <t>PAGO FACTURA 943 V/PAGO DOC. NO. F943</t>
  </si>
  <si>
    <t>USD</t>
  </si>
  <si>
    <t>26/09/2015</t>
  </si>
  <si>
    <t>01/08/2015 - 31/08/2015</t>
  </si>
  <si>
    <t>[1711089477]  GT Logistics, S.A. Nicaragua</t>
  </si>
  <si>
    <t>GT Logistics, S.A. Nicaragua</t>
  </si>
  <si>
    <t>J0310000137765</t>
  </si>
  <si>
    <t>07/08/2015</t>
  </si>
  <si>
    <t>PAGO DE NICARAGUA V/PAGO DOC. NO. F926, F949, F956, F1034</t>
  </si>
  <si>
    <t>06/09/2015</t>
  </si>
  <si>
    <t>18/08/2015</t>
  </si>
  <si>
    <t>PAGO DE NICARAGUA V/PAGO DOC. NO. F923, F924, F925, F1034, F1022, F1054</t>
  </si>
  <si>
    <t>17/09/2015</t>
  </si>
  <si>
    <t>[3101615536]  GT Logistic S.A. Costa Rica</t>
  </si>
  <si>
    <t>GT Logistic S.A. Costa Rica</t>
  </si>
  <si>
    <t>3-101-615536</t>
  </si>
  <si>
    <t>PAGO VARIAS FACTURAS V/PAGO DOC. NO. F254, F285, F281, F296, F308, F312, F1056, F1078</t>
  </si>
  <si>
    <t>[3237591-3]  NUEVOS ALMACENES, S.A.</t>
  </si>
  <si>
    <t>NUEVOS ALMACENES, S.A.</t>
  </si>
  <si>
    <t>06/08/2015</t>
  </si>
  <si>
    <t>PAGO FACTURA 983 V/PAGO DOC. NO. F983</t>
  </si>
  <si>
    <t>05/09/2015</t>
  </si>
  <si>
    <t>3237591-3</t>
  </si>
  <si>
    <t>[3928118-3]  APPLUS NORCONTROL GUATEMALA, S.A.</t>
  </si>
  <si>
    <t>APPLUS NORCONTROL GUATEMALA, S.A.</t>
  </si>
  <si>
    <t>31/08/2015</t>
  </si>
  <si>
    <t>PAGO FACTURA 1081_x000D_
 V/PAGO DOC. NO. F1081</t>
  </si>
  <si>
    <t>30/09/2015</t>
  </si>
  <si>
    <t>3928118-3</t>
  </si>
  <si>
    <t>[53595181]  GTLogistics, S.A. Guatemala</t>
  </si>
  <si>
    <t>GTLogistics, S.A. Guatemala</t>
  </si>
  <si>
    <t xml:space="preserve">Tel.  (502) 66433200                                                                      </t>
  </si>
  <si>
    <t>5359518-1</t>
  </si>
  <si>
    <t>25/08/2015</t>
  </si>
  <si>
    <t>PAGO FACTURAS V/PAGO DOC. NO. F636, F580, F620, F619, F596, F579, F577, F616, F640, F641, F614, F645</t>
  </si>
  <si>
    <t>24/09/2015</t>
  </si>
  <si>
    <t>[5940470-1]  HERMAN DAVID TAY PEREZ</t>
  </si>
  <si>
    <t>HERMAN DAVID TAY PEREZ</t>
  </si>
  <si>
    <t>5940470-1</t>
  </si>
  <si>
    <t xml:space="preserve">.                       </t>
  </si>
  <si>
    <t>PAGO FACTURAS V/PAGO DOC. NO. F482, F1050</t>
  </si>
  <si>
    <t>[65045343]  Equipos Materiales y Proyectos Electricos Sociedad Anonima</t>
  </si>
  <si>
    <t>Equipos Materiales y Proyectos Electricos Sociedad Anonima</t>
  </si>
  <si>
    <t>65045343</t>
  </si>
  <si>
    <t>21/08/2015</t>
  </si>
  <si>
    <t>PAGO FACTURA 997 V/PAGO DOC. NO. F997</t>
  </si>
  <si>
    <t>[AFO130130LL2]  A.M.E. FORWARDING SA DE CV</t>
  </si>
  <si>
    <t>A.M.E. FORWARDING SA DE CV</t>
  </si>
  <si>
    <t>AFO130130LL2</t>
  </si>
  <si>
    <t>PAGO A,M,E FORDWARDING V/PAGO DOC. NO. F1074</t>
  </si>
  <si>
    <t>20/09/2015</t>
  </si>
  <si>
    <t>[BAT111130G22]  B ADMINISTRACION DE TRANSPORTES SA DE CV</t>
  </si>
  <si>
    <t>B ADMINISTRACION DE TRANSPORTES SA DE CV</t>
  </si>
  <si>
    <t>BAT111130G22</t>
  </si>
  <si>
    <t>PAGO FACTURA 1065,1066 V/PAGO DOC. NO. F1065, F1066</t>
  </si>
  <si>
    <t>[CIM000714NR1]  Cimexlana S. de R.L. de C.V.</t>
  </si>
  <si>
    <t>Cimexlana S. de R.L. de C.V.</t>
  </si>
  <si>
    <t>CIM000714NR1</t>
  </si>
  <si>
    <t>depuracion bancos movimiento cimexlana del 16.12.2014 V/PAGO DOC. NO. F1000</t>
  </si>
  <si>
    <t>15/09/2015</t>
  </si>
  <si>
    <t>[EMA880826L98]  ESTRUCTURAS METALICAS DE ACULCO, S.A. DE C.V.</t>
  </si>
  <si>
    <t>ESTRUCTURAS METALICAS DE ACULCO, S.A. DE C.V.</t>
  </si>
  <si>
    <t>EMA880826L98</t>
  </si>
  <si>
    <t>PAGO FACTURA F/918 V/PAGO DOC. NO. F918</t>
  </si>
  <si>
    <t>[NLO1501229H3]  NOVA LOG S DE RL DE CV</t>
  </si>
  <si>
    <t>NOVA LOG S DE RL DE CV</t>
  </si>
  <si>
    <t>NLO1501229H3</t>
  </si>
  <si>
    <t>PAGO FACTURA 1015 V/PAGO DOC. NO. F1015</t>
  </si>
  <si>
    <t>[OPL831114PL2]  Oplex S.A. deC.V.</t>
  </si>
  <si>
    <t>Oplex S.A. deC.V.</t>
  </si>
  <si>
    <t>OPL831114PL2</t>
  </si>
  <si>
    <t>pago factura 908 y 981 V/PAGO DOC. NO. F908, F981</t>
  </si>
  <si>
    <t>[SAI711103QG3]  Servicios Administrativos Industriales, S. A de C.V.</t>
  </si>
  <si>
    <t>Servicios Administrativos Industriales, S. A de C.V.</t>
  </si>
  <si>
    <t>SAI711103QG3</t>
  </si>
  <si>
    <t>20/08/2015</t>
  </si>
  <si>
    <t>pago facturas varias V/PAGO DOC. NO. F919, F940, F942, F938</t>
  </si>
  <si>
    <t>19/09/2015</t>
  </si>
  <si>
    <t>PAGO FACTURA 939 V/PAGO DOC. NO. F939</t>
  </si>
  <si>
    <t>[SMI021211JY8]  SPARBER MEXICO INTERNACIONAL, S.A. DE C.V.</t>
  </si>
  <si>
    <t>SPARBER MEXICO INTERNACIONAL, S.A. DE C.V.</t>
  </si>
  <si>
    <t>SMI021211JY8</t>
  </si>
  <si>
    <t>17/08/2015</t>
  </si>
  <si>
    <t>PAGO FACTURA  1044 V/PAGO DOC. NO. F1044</t>
  </si>
  <si>
    <t>16/09/2015</t>
  </si>
  <si>
    <t>IVA</t>
  </si>
  <si>
    <t>SUB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</si>
</sst>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6" formatCode="0.00000"/>
    <numFmt numFmtId="167" formatCode="0_);\(0\)"/>
    <numFmt numFmtId="168" formatCode="d/mm/yyyy;@"/>
    <numFmt numFmtId="169" formatCode="#,##0.00_ ;\-#,##0.00\ "/>
  </numFmts>
  <fonts count="17" x14ac:knownFonts="1">
    <font>
      <sz val="10"/>
      <name val="Arial"/>
    </font>
    <font>
      <sz val="12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name val="Arial Narrow"/>
      <family val="2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Border="1"/>
    <xf numFmtId="0" fontId="0" fillId="0" borderId="0" xfId="0" applyBorder="1" applyAlignment="1"/>
    <xf numFmtId="3" fontId="0" fillId="0" borderId="0" xfId="0" applyNumberFormat="1" applyAlignment="1">
      <alignment vertical="distributed"/>
    </xf>
    <xf numFmtId="0" fontId="0" fillId="0" borderId="0" xfId="0" applyAlignment="1">
      <alignment vertical="distributed"/>
    </xf>
    <xf numFmtId="39" fontId="0" fillId="0" borderId="0" xfId="0" applyNumberFormat="1" applyAlignment="1">
      <alignment vertical="distributed"/>
    </xf>
    <xf numFmtId="0" fontId="0" fillId="0" borderId="0" xfId="0" applyNumberFormat="1" applyAlignment="1">
      <alignment horizontal="left" vertical="distributed"/>
    </xf>
    <xf numFmtId="0" fontId="0" fillId="0" borderId="0" xfId="0" applyNumberFormat="1" applyAlignment="1" applyProtection="1">
      <alignment horizontal="left" vertical="distributed"/>
      <protection locked="0"/>
    </xf>
    <xf numFmtId="164" fontId="0" fillId="0" borderId="0" xfId="0" applyNumberForma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center" vertical="distributed"/>
    </xf>
    <xf numFmtId="39" fontId="0" fillId="0" borderId="0" xfId="0" applyNumberFormat="1" applyAlignment="1">
      <alignment horizontal="right" vertical="distributed"/>
    </xf>
    <xf numFmtId="1" fontId="0" fillId="0" borderId="0" xfId="0" applyNumberFormat="1" applyAlignment="1">
      <alignment horizontal="right" vertical="distributed"/>
    </xf>
    <xf numFmtId="166" fontId="0" fillId="0" borderId="0" xfId="0" applyNumberFormat="1" applyAlignment="1">
      <alignment horizontal="center" vertical="distributed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39" fontId="2" fillId="0" borderId="1" xfId="0" applyNumberFormat="1" applyFont="1" applyBorder="1"/>
    <xf numFmtId="0" fontId="7" fillId="0" borderId="2" xfId="0" applyNumberFormat="1" applyFont="1" applyBorder="1" applyAlignment="1">
      <alignment vertical="center"/>
    </xf>
    <xf numFmtId="0" fontId="12" fillId="0" borderId="0" xfId="0" applyFont="1" applyBorder="1"/>
    <xf numFmtId="0" fontId="1" fillId="0" borderId="0" xfId="0" applyFont="1" applyBorder="1" applyAlignment="1">
      <alignment vertical="center"/>
    </xf>
    <xf numFmtId="0" fontId="0" fillId="0" borderId="0" xfId="0" applyNumberFormat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8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right" vertical="distributed"/>
    </xf>
    <xf numFmtId="0" fontId="15" fillId="2" borderId="0" xfId="0" applyFont="1" applyFill="1"/>
    <xf numFmtId="0" fontId="1" fillId="0" borderId="0" xfId="0" applyFont="1" applyFill="1" applyBorder="1" applyAlignment="1">
      <alignment vertical="center"/>
    </xf>
    <xf numFmtId="49" fontId="0" fillId="0" borderId="0" xfId="0" applyNumberFormat="1" applyAlignment="1">
      <alignment horizontal="center" vertical="distributed"/>
    </xf>
    <xf numFmtId="49" fontId="2" fillId="0" borderId="3" xfId="0" applyNumberFormat="1" applyFont="1" applyBorder="1" applyAlignment="1"/>
    <xf numFmtId="49" fontId="0" fillId="0" borderId="1" xfId="0" applyNumberFormat="1" applyBorder="1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vertical="center"/>
    </xf>
    <xf numFmtId="21" fontId="7" fillId="0" borderId="2" xfId="0" applyNumberFormat="1" applyFont="1" applyBorder="1" applyAlignment="1">
      <alignment vertical="center"/>
    </xf>
    <xf numFmtId="21" fontId="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left" vertical="distributed" wrapText="1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distributed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0" fillId="0" borderId="1" xfId="0" applyBorder="1" applyAlignment="1">
      <alignment horizontal="center" vertical="distributed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distributed"/>
    </xf>
    <xf numFmtId="1" fontId="4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center" vertical="distributed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distributed"/>
    </xf>
    <xf numFmtId="168" fontId="8" fillId="0" borderId="0" xfId="0" applyNumberFormat="1" applyFont="1" applyBorder="1" applyAlignment="1">
      <alignment vertical="center"/>
    </xf>
    <xf numFmtId="169" fontId="0" fillId="0" borderId="0" xfId="0" applyNumberFormat="1" applyBorder="1" applyAlignment="1"/>
    <xf numFmtId="169" fontId="4" fillId="0" borderId="0" xfId="0" applyNumberFormat="1" applyFont="1" applyBorder="1" applyAlignment="1"/>
    <xf numFmtId="4" fontId="0" fillId="0" borderId="0" xfId="0" applyNumberForma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38"/>
  <sheetViews>
    <sheetView showGridLines="0" tabSelected="1" workbookViewId="0">
      <pane ySplit="10" topLeftCell="A14" activePane="bottomLeft" state="frozen"/>
      <selection pane="bottomLeft" activeCell="H34" sqref="H34"/>
    </sheetView>
  </sheetViews>
  <sheetFormatPr baseColWidth="10" defaultRowHeight="12.75" x14ac:dyDescent="0.2"/>
  <cols>
    <col min="1" max="1" width="3.7109375" customWidth="1"/>
    <col min="2" max="2" width="13.7109375" customWidth="1"/>
    <col min="3" max="3" width="40.7109375" customWidth="1"/>
    <col min="4" max="9" width="15.7109375" customWidth="1"/>
    <col min="10" max="10" width="20.85546875" customWidth="1"/>
    <col min="15" max="15" width="0" hidden="1" customWidth="1"/>
  </cols>
  <sheetData>
    <row r="1" spans="1:10" ht="6" customHeight="1" x14ac:dyDescent="0.2"/>
    <row r="2" spans="1:10" ht="7.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18.75" customHeight="1" x14ac:dyDescent="0.2">
      <c r="A3" s="53" t="s">
        <v>31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s="40" customFormat="1" ht="11.25" customHeight="1" x14ac:dyDescent="0.2">
      <c r="A4" s="59" t="s">
        <v>34</v>
      </c>
      <c r="B4" s="59"/>
      <c r="C4" s="59"/>
      <c r="D4" s="59"/>
      <c r="E4" s="59"/>
      <c r="F4" s="59"/>
      <c r="G4" s="48"/>
      <c r="H4" s="48"/>
      <c r="I4" s="41" t="s">
        <v>15</v>
      </c>
      <c r="J4" s="51">
        <v>0.35144675925925922</v>
      </c>
    </row>
    <row r="5" spans="1:10" ht="15" customHeight="1" x14ac:dyDescent="0.25">
      <c r="A5" s="56"/>
      <c r="B5" s="56"/>
      <c r="C5" s="58"/>
      <c r="D5" s="58"/>
      <c r="E5" s="58"/>
      <c r="F5" s="58"/>
      <c r="G5" s="47"/>
      <c r="H5" s="47"/>
      <c r="I5" s="33" t="s">
        <v>16</v>
      </c>
      <c r="J5" s="77">
        <v>42269</v>
      </c>
    </row>
    <row r="6" spans="1:10" ht="15" customHeight="1" x14ac:dyDescent="0.25">
      <c r="A6" s="60" t="s">
        <v>19</v>
      </c>
      <c r="B6" s="60"/>
      <c r="C6" s="60"/>
      <c r="D6" s="60"/>
      <c r="E6" s="60"/>
      <c r="F6" s="60"/>
      <c r="G6" s="60"/>
      <c r="H6" s="60"/>
      <c r="I6" s="60"/>
      <c r="J6" s="60"/>
    </row>
    <row r="7" spans="1:10" ht="15" customHeight="1" x14ac:dyDescent="0.25">
      <c r="A7" s="60" t="s">
        <v>47</v>
      </c>
      <c r="B7" s="60"/>
      <c r="C7" s="60"/>
      <c r="D7" s="60"/>
      <c r="E7" s="60"/>
      <c r="F7" s="60"/>
      <c r="G7" s="60"/>
      <c r="H7" s="60"/>
      <c r="I7" s="60"/>
      <c r="J7" s="60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2" customHeight="1" x14ac:dyDescent="0.2">
      <c r="A9" s="57" t="s">
        <v>2</v>
      </c>
      <c r="B9" s="54" t="s">
        <v>5</v>
      </c>
      <c r="C9" s="54" t="s">
        <v>4</v>
      </c>
      <c r="D9" s="55" t="s">
        <v>20</v>
      </c>
      <c r="E9" s="55"/>
      <c r="F9" s="55" t="s">
        <v>23</v>
      </c>
      <c r="G9" s="55"/>
      <c r="H9" s="55"/>
      <c r="I9" s="55"/>
      <c r="J9" s="57" t="s">
        <v>28</v>
      </c>
    </row>
    <row r="10" spans="1:10" ht="12" customHeight="1" x14ac:dyDescent="0.2">
      <c r="A10" s="57"/>
      <c r="B10" s="54"/>
      <c r="C10" s="54"/>
      <c r="D10" s="23" t="s">
        <v>21</v>
      </c>
      <c r="E10" s="23" t="s">
        <v>22</v>
      </c>
      <c r="F10" s="23" t="s">
        <v>21</v>
      </c>
      <c r="G10" s="46" t="s">
        <v>129</v>
      </c>
      <c r="H10" s="46" t="s">
        <v>130</v>
      </c>
      <c r="I10" s="23" t="s">
        <v>22</v>
      </c>
      <c r="J10" s="57" t="s">
        <v>21</v>
      </c>
    </row>
    <row r="11" spans="1:10" s="4" customFormat="1" ht="12.95" customHeight="1" x14ac:dyDescent="0.2">
      <c r="A11" s="3"/>
      <c r="B11" s="6"/>
      <c r="C11" s="7"/>
      <c r="D11" s="5"/>
      <c r="E11" s="5"/>
      <c r="F11" s="5"/>
      <c r="G11" s="5"/>
      <c r="H11" s="5"/>
      <c r="I11" s="5"/>
      <c r="J11" s="5"/>
    </row>
    <row r="12" spans="1:10" s="4" customFormat="1" ht="12.95" customHeight="1" x14ac:dyDescent="0.2">
      <c r="A12" s="3">
        <v>1</v>
      </c>
      <c r="B12" s="6">
        <v>13679481621120</v>
      </c>
      <c r="C12" s="7" t="str">
        <f>'DIR(13679481621120)'!C4</f>
        <v>GULF COAST INTERNATIONAL CARGO PANAMA SA</v>
      </c>
      <c r="D12" s="5">
        <f>'DIR(13679481621120)'!I17</f>
        <v>0</v>
      </c>
      <c r="E12" s="5">
        <f>'DIR(13679481621120)'!J17</f>
        <v>0</v>
      </c>
      <c r="F12" s="5">
        <f>'DIR(13679481621120)'!K17</f>
        <v>31886.52</v>
      </c>
      <c r="G12" s="5"/>
      <c r="H12" s="5">
        <f>+F12-G12</f>
        <v>31886.52</v>
      </c>
      <c r="I12" s="5">
        <f>'DIR(13679481621120)'!L17</f>
        <v>1864</v>
      </c>
      <c r="J12" s="5">
        <f>'DIR(13679481621120)'!N17</f>
        <v>-29018.010000000002</v>
      </c>
    </row>
    <row r="13" spans="1:10" s="4" customFormat="1" ht="12.95" customHeight="1" x14ac:dyDescent="0.2">
      <c r="A13" s="3">
        <v>2</v>
      </c>
      <c r="B13" s="6">
        <v>1711089477</v>
      </c>
      <c r="C13" s="7" t="str">
        <f>'DIR(1711089477)'!C4</f>
        <v>GT Logistics, S.A. Nicaragua</v>
      </c>
      <c r="D13" s="5">
        <f>'DIR(1711089477)'!I18</f>
        <v>0</v>
      </c>
      <c r="E13" s="5">
        <f>'DIR(1711089477)'!J18</f>
        <v>0</v>
      </c>
      <c r="F13" s="5">
        <f>'DIR(1711089477)'!K18</f>
        <v>309478.38</v>
      </c>
      <c r="G13" s="5"/>
      <c r="H13" s="5">
        <f t="shared" ref="H13:H27" si="0">+F13-G13</f>
        <v>309478.38</v>
      </c>
      <c r="I13" s="5">
        <f>'DIR(1711089477)'!L18</f>
        <v>18888.239999999998</v>
      </c>
      <c r="J13" s="5">
        <f>'DIR(1711089477)'!N18</f>
        <v>-296634.63</v>
      </c>
    </row>
    <row r="14" spans="1:10" s="4" customFormat="1" ht="12.95" customHeight="1" x14ac:dyDescent="0.2">
      <c r="A14" s="3">
        <v>3</v>
      </c>
      <c r="B14" s="6">
        <v>3101615536</v>
      </c>
      <c r="C14" s="7" t="str">
        <f>'DIR(3101615536)'!C4</f>
        <v>GT Logistic S.A. Costa Rica</v>
      </c>
      <c r="D14" s="5">
        <f>'DIR(3101615536)'!I17</f>
        <v>0</v>
      </c>
      <c r="E14" s="5">
        <f>'DIR(3101615536)'!J17</f>
        <v>0</v>
      </c>
      <c r="F14" s="5">
        <f>'DIR(3101615536)'!K17</f>
        <v>85070.62</v>
      </c>
      <c r="G14" s="5"/>
      <c r="H14" s="5">
        <f t="shared" si="0"/>
        <v>85070.62</v>
      </c>
      <c r="I14" s="5">
        <f>'DIR(3101615536)'!L17</f>
        <v>4973</v>
      </c>
      <c r="J14" s="5">
        <f>'DIR(3101615536)'!N17</f>
        <v>-70045.48</v>
      </c>
    </row>
    <row r="15" spans="1:10" s="4" customFormat="1" ht="12.95" customHeight="1" x14ac:dyDescent="0.2">
      <c r="A15" s="3">
        <v>4</v>
      </c>
      <c r="B15" s="6" t="s">
        <v>66</v>
      </c>
      <c r="C15" s="7" t="str">
        <f>'DIR(3237591-3)'!C4</f>
        <v>NUEVOS ALMACENES, S.A.</v>
      </c>
      <c r="D15" s="5">
        <f>'DIR(3237591-3)'!I17</f>
        <v>0</v>
      </c>
      <c r="E15" s="5">
        <f>'DIR(3237591-3)'!J17</f>
        <v>0</v>
      </c>
      <c r="F15" s="5">
        <f>'DIR(3237591-3)'!K17</f>
        <v>2783.95</v>
      </c>
      <c r="G15" s="5"/>
      <c r="H15" s="5">
        <f t="shared" si="0"/>
        <v>2783.95</v>
      </c>
      <c r="I15" s="5">
        <f>'DIR(3237591-3)'!L17</f>
        <v>170</v>
      </c>
      <c r="J15" s="5">
        <f>'DIR(3237591-3)'!N17</f>
        <v>-2664.3799999999997</v>
      </c>
    </row>
    <row r="16" spans="1:10" s="4" customFormat="1" ht="12.95" customHeight="1" x14ac:dyDescent="0.2">
      <c r="A16" s="3">
        <v>5</v>
      </c>
      <c r="B16" s="6" t="s">
        <v>72</v>
      </c>
      <c r="C16" s="7" t="str">
        <f>'DIR(3928118-3)'!C4</f>
        <v>APPLUS NORCONTROL GUATEMALA, S.A.</v>
      </c>
      <c r="D16" s="5">
        <f>'DIR(3928118-3)'!I17</f>
        <v>0</v>
      </c>
      <c r="E16" s="5">
        <f>'DIR(3928118-3)'!J17</f>
        <v>0</v>
      </c>
      <c r="F16" s="5">
        <f>'DIR(3928118-3)'!K17</f>
        <v>56366.98</v>
      </c>
      <c r="G16" s="5"/>
      <c r="H16" s="5">
        <f t="shared" si="0"/>
        <v>56366.98</v>
      </c>
      <c r="I16" s="5">
        <f>'DIR(3928118-3)'!L17</f>
        <v>3361.5</v>
      </c>
      <c r="J16" s="5">
        <f>'DIR(3928118-3)'!N17</f>
        <v>-56198.25</v>
      </c>
    </row>
    <row r="17" spans="1:10" s="4" customFormat="1" ht="12.95" customHeight="1" x14ac:dyDescent="0.2">
      <c r="A17" s="3">
        <v>6</v>
      </c>
      <c r="B17" s="6">
        <v>53595181</v>
      </c>
      <c r="C17" s="7" t="str">
        <f>'DIR(53595181)'!C4</f>
        <v>GTLogistics, S.A. Guatemala</v>
      </c>
      <c r="D17" s="5">
        <f>'DIR(53595181)'!I17</f>
        <v>0</v>
      </c>
      <c r="E17" s="5">
        <f>'DIR(53595181)'!J17</f>
        <v>0</v>
      </c>
      <c r="F17" s="5">
        <f>'DIR(53595181)'!K17</f>
        <v>391378.87</v>
      </c>
      <c r="G17" s="5"/>
      <c r="H17" s="5">
        <f t="shared" si="0"/>
        <v>391378.87</v>
      </c>
      <c r="I17" s="5">
        <f>'DIR(53595181)'!L17</f>
        <v>22891</v>
      </c>
      <c r="J17" s="5">
        <f>'DIR(53595181)'!N17</f>
        <v>-336267.23</v>
      </c>
    </row>
    <row r="18" spans="1:10" s="4" customFormat="1" ht="12.95" customHeight="1" x14ac:dyDescent="0.2">
      <c r="A18" s="3">
        <v>7</v>
      </c>
      <c r="B18" s="6" t="s">
        <v>82</v>
      </c>
      <c r="C18" s="7" t="str">
        <f>'DIR(5940470-1)'!C4</f>
        <v>HERMAN DAVID TAY PEREZ</v>
      </c>
      <c r="D18" s="5">
        <f>'DIR(5940470-1)'!I17</f>
        <v>0</v>
      </c>
      <c r="E18" s="5">
        <f>'DIR(5940470-1)'!J17</f>
        <v>0</v>
      </c>
      <c r="F18" s="5">
        <f>'DIR(5940470-1)'!K17</f>
        <v>45754.05</v>
      </c>
      <c r="G18" s="5"/>
      <c r="H18" s="5">
        <f t="shared" si="0"/>
        <v>45754.05</v>
      </c>
      <c r="I18" s="5">
        <f>'DIR(5940470-1)'!L17</f>
        <v>2790</v>
      </c>
      <c r="J18" s="5">
        <f>'DIR(5940470-1)'!N17</f>
        <v>-45023.8</v>
      </c>
    </row>
    <row r="19" spans="1:10" s="4" customFormat="1" ht="12.95" customHeight="1" x14ac:dyDescent="0.2">
      <c r="A19" s="3">
        <v>8</v>
      </c>
      <c r="B19" s="6">
        <v>65045343</v>
      </c>
      <c r="C19" s="7" t="str">
        <f>'DIR(65045343)'!C4</f>
        <v>Equipos Materiales y Proyectos Electricos Sociedad Anonima</v>
      </c>
      <c r="D19" s="5">
        <f>'DIR(65045343)'!I17</f>
        <v>0</v>
      </c>
      <c r="E19" s="5">
        <f>'DIR(65045343)'!J17</f>
        <v>0</v>
      </c>
      <c r="F19" s="5">
        <f>'DIR(65045343)'!K17</f>
        <v>10532.47</v>
      </c>
      <c r="G19" s="5"/>
      <c r="H19" s="5">
        <f t="shared" si="0"/>
        <v>10532.47</v>
      </c>
      <c r="I19" s="5">
        <f>'DIR(65045343)'!L17</f>
        <v>630</v>
      </c>
      <c r="J19" s="5">
        <f>'DIR(65045343)'!N17</f>
        <v>-10062.859999999999</v>
      </c>
    </row>
    <row r="20" spans="1:10" s="4" customFormat="1" ht="12.95" customHeight="1" x14ac:dyDescent="0.2">
      <c r="A20" s="3">
        <v>9</v>
      </c>
      <c r="B20" s="6" t="s">
        <v>92</v>
      </c>
      <c r="C20" s="7" t="str">
        <f>'DIR(AFO130130LL2)'!C4</f>
        <v>A.M.E. FORWARDING SA DE CV</v>
      </c>
      <c r="D20" s="5">
        <f>'DIR(AFO130130LL2)'!I17</f>
        <v>0</v>
      </c>
      <c r="E20" s="5">
        <f>'DIR(AFO130130LL2)'!J17</f>
        <v>0</v>
      </c>
      <c r="F20" s="5">
        <f>'DIR(AFO130130LL2)'!K17</f>
        <v>12772.7</v>
      </c>
      <c r="G20" s="5"/>
      <c r="H20" s="5">
        <f t="shared" si="0"/>
        <v>12772.7</v>
      </c>
      <c r="I20" s="5">
        <f>'DIR(AFO130130LL2)'!L17</f>
        <v>764</v>
      </c>
      <c r="J20" s="5">
        <f>'DIR(AFO130130LL2)'!N17</f>
        <v>-12772.7</v>
      </c>
    </row>
    <row r="21" spans="1:10" s="4" customFormat="1" ht="12.95" customHeight="1" x14ac:dyDescent="0.2">
      <c r="A21" s="3">
        <v>10</v>
      </c>
      <c r="B21" s="6" t="s">
        <v>97</v>
      </c>
      <c r="C21" s="7" t="str">
        <f>'DIR(BAT111130G22)'!C4</f>
        <v>B ADMINISTRACION DE TRANSPORTES SA DE CV</v>
      </c>
      <c r="D21" s="5">
        <f>'DIR(BAT111130G22)'!I17</f>
        <v>0</v>
      </c>
      <c r="E21" s="5">
        <f>'DIR(BAT111130G22)'!J17</f>
        <v>0</v>
      </c>
      <c r="F21" s="5">
        <f>'DIR(BAT111130G22)'!K17</f>
        <v>43584.35</v>
      </c>
      <c r="G21" s="5">
        <v>3148.67</v>
      </c>
      <c r="H21" s="5">
        <f t="shared" si="0"/>
        <v>40435.68</v>
      </c>
      <c r="I21" s="5">
        <f>'DIR(BAT111130G22)'!L17</f>
        <v>2607</v>
      </c>
      <c r="J21" s="5">
        <f>'DIR(BAT111130G22)'!N17</f>
        <v>-42752.99</v>
      </c>
    </row>
    <row r="22" spans="1:10" s="4" customFormat="1" ht="12.95" customHeight="1" x14ac:dyDescent="0.2">
      <c r="A22" s="3">
        <v>11</v>
      </c>
      <c r="B22" s="6" t="s">
        <v>101</v>
      </c>
      <c r="C22" s="7" t="str">
        <f>'DIR(CIM000714NR1)'!C4</f>
        <v>Cimexlana S. de R.L. de C.V.</v>
      </c>
      <c r="D22" s="5">
        <f>'DIR(CIM000714NR1)'!I17</f>
        <v>0</v>
      </c>
      <c r="E22" s="5">
        <f>'DIR(CIM000714NR1)'!J17</f>
        <v>0</v>
      </c>
      <c r="F22" s="5">
        <f>'DIR(CIM000714NR1)'!K17</f>
        <v>0.17</v>
      </c>
      <c r="G22" s="5"/>
      <c r="H22" s="5">
        <f t="shared" si="0"/>
        <v>0.17</v>
      </c>
      <c r="I22" s="5">
        <f>'DIR(CIM000714NR1)'!L17</f>
        <v>0.01</v>
      </c>
      <c r="J22" s="5">
        <f>'DIR(CIM000714NR1)'!N17</f>
        <v>-0.16</v>
      </c>
    </row>
    <row r="23" spans="1:10" s="4" customFormat="1" ht="12.95" customHeight="1" x14ac:dyDescent="0.2">
      <c r="A23" s="3">
        <v>12</v>
      </c>
      <c r="B23" s="6" t="s">
        <v>106</v>
      </c>
      <c r="C23" s="7" t="str">
        <f>'DIR(EMA880826L98)'!C4</f>
        <v>ESTRUCTURAS METALICAS DE ACULCO, S.A. DE C.V.</v>
      </c>
      <c r="D23" s="5">
        <f>'DIR(EMA880826L98)'!I17</f>
        <v>0</v>
      </c>
      <c r="E23" s="5">
        <f>'DIR(EMA880826L98)'!J17</f>
        <v>0</v>
      </c>
      <c r="F23" s="5">
        <f>'DIR(EMA880826L98)'!K17</f>
        <v>13107.51</v>
      </c>
      <c r="G23" s="5">
        <f>+F23/1.16*0.16</f>
        <v>1807.9324137931035</v>
      </c>
      <c r="H23" s="5">
        <f t="shared" si="0"/>
        <v>11299.577586206897</v>
      </c>
      <c r="I23" s="5">
        <f>'DIR(EMA880826L98)'!L17</f>
        <v>800.4</v>
      </c>
      <c r="J23" s="5">
        <f>'DIR(EMA880826L98)'!N17</f>
        <v>-12341.52</v>
      </c>
    </row>
    <row r="24" spans="1:10" s="4" customFormat="1" ht="12.95" customHeight="1" x14ac:dyDescent="0.2">
      <c r="A24" s="3">
        <v>13</v>
      </c>
      <c r="B24" s="6" t="s">
        <v>110</v>
      </c>
      <c r="C24" s="7" t="str">
        <f>'DIR(NLO1501229H3)'!C4</f>
        <v>NOVA LOG S DE RL DE CV</v>
      </c>
      <c r="D24" s="5">
        <f>'DIR(NLO1501229H3)'!I17</f>
        <v>0</v>
      </c>
      <c r="E24" s="5">
        <f>'DIR(NLO1501229H3)'!J17</f>
        <v>0</v>
      </c>
      <c r="F24" s="5">
        <f>'DIR(NLO1501229H3)'!K17</f>
        <v>7277.38</v>
      </c>
      <c r="G24" s="5"/>
      <c r="H24" s="5">
        <f t="shared" si="0"/>
        <v>7277.38</v>
      </c>
      <c r="I24" s="5">
        <f>'DIR(NLO1501229H3)'!L17</f>
        <v>445.01</v>
      </c>
      <c r="J24" s="5">
        <f>'DIR(NLO1501229H3)'!N17</f>
        <v>-7164.1500000000005</v>
      </c>
    </row>
    <row r="25" spans="1:10" s="4" customFormat="1" ht="12.95" customHeight="1" x14ac:dyDescent="0.2">
      <c r="A25" s="3">
        <v>14</v>
      </c>
      <c r="B25" s="6" t="s">
        <v>114</v>
      </c>
      <c r="C25" s="7" t="str">
        <f>'DIR(OPL831114PL2)'!C4</f>
        <v>Oplex S.A. deC.V.</v>
      </c>
      <c r="D25" s="5">
        <f>'DIR(OPL831114PL2)'!I17</f>
        <v>0</v>
      </c>
      <c r="E25" s="5">
        <f>'DIR(OPL831114PL2)'!J17</f>
        <v>0</v>
      </c>
      <c r="F25" s="5">
        <f>'DIR(OPL831114PL2)'!K17</f>
        <v>38953.410000000003</v>
      </c>
      <c r="G25" s="5"/>
      <c r="H25" s="5">
        <f t="shared" si="0"/>
        <v>38953.410000000003</v>
      </c>
      <c r="I25" s="5">
        <f>'DIR(OPL831114PL2)'!L17</f>
        <v>2330</v>
      </c>
      <c r="J25" s="5">
        <f>'DIR(OPL831114PL2)'!N17</f>
        <v>-36117.090000000004</v>
      </c>
    </row>
    <row r="26" spans="1:10" s="4" customFormat="1" ht="12.95" customHeight="1" x14ac:dyDescent="0.2">
      <c r="A26" s="3">
        <v>15</v>
      </c>
      <c r="B26" s="6" t="s">
        <v>118</v>
      </c>
      <c r="C26" s="7" t="str">
        <f>'DIR(SAI711103QG3)'!C4</f>
        <v>Servicios Administrativos Industriales, S. A de C.V.</v>
      </c>
      <c r="D26" s="5">
        <f>'DIR(SAI711103QG3)'!I18</f>
        <v>0</v>
      </c>
      <c r="E26" s="5">
        <f>'DIR(SAI711103QG3)'!J18</f>
        <v>0</v>
      </c>
      <c r="F26" s="5">
        <f>'DIR(SAI711103QG3)'!K18</f>
        <v>50058.15</v>
      </c>
      <c r="G26" s="5">
        <f>+F26/1.16*0.16</f>
        <v>6904.5724137931038</v>
      </c>
      <c r="H26" s="5">
        <f t="shared" si="0"/>
        <v>43153.577586206899</v>
      </c>
      <c r="I26" s="5">
        <f>'DIR(SAI711103QG3)'!L18</f>
        <v>3035.52</v>
      </c>
      <c r="J26" s="5">
        <f>'DIR(SAI711103QG3)'!N18</f>
        <v>-46963.23</v>
      </c>
    </row>
    <row r="27" spans="1:10" s="4" customFormat="1" ht="12.95" customHeight="1" x14ac:dyDescent="0.2">
      <c r="A27" s="3">
        <v>16</v>
      </c>
      <c r="B27" s="6" t="s">
        <v>125</v>
      </c>
      <c r="C27" s="7" t="str">
        <f>'DIR(SMI021211JY8)'!C4</f>
        <v>SPARBER MEXICO INTERNACIONAL, S.A. DE C.V.</v>
      </c>
      <c r="D27" s="5">
        <f>'DIR(SMI021211JY8)'!I17</f>
        <v>0</v>
      </c>
      <c r="E27" s="5">
        <f>'DIR(SMI021211JY8)'!J17</f>
        <v>0</v>
      </c>
      <c r="F27" s="5">
        <f>'DIR(SMI021211JY8)'!K17</f>
        <v>41139.040000000001</v>
      </c>
      <c r="G27" s="5">
        <f>+F27/1.16*0.16</f>
        <v>5674.3503448275869</v>
      </c>
      <c r="H27" s="5">
        <f t="shared" si="0"/>
        <v>35464.689655172413</v>
      </c>
      <c r="I27" s="5">
        <f>'DIR(SMI021211JY8)'!L17</f>
        <v>2513.7199999999998</v>
      </c>
      <c r="J27" s="5">
        <f>'DIR(SMI021211JY8)'!N17</f>
        <v>-41107.61</v>
      </c>
    </row>
    <row r="28" spans="1:10" s="4" customFormat="1" ht="12.95" customHeight="1" x14ac:dyDescent="0.2">
      <c r="A28" s="3"/>
      <c r="B28" s="6"/>
      <c r="C28" s="6"/>
      <c r="D28" s="5"/>
      <c r="E28" s="5"/>
      <c r="F28" s="5"/>
      <c r="G28" s="5"/>
      <c r="H28" s="5"/>
      <c r="I28" s="5"/>
      <c r="J28" s="5"/>
    </row>
    <row r="29" spans="1:10" ht="15" customHeight="1" x14ac:dyDescent="0.2">
      <c r="A29" s="61" t="s">
        <v>3</v>
      </c>
      <c r="B29" s="61"/>
      <c r="C29" s="62"/>
      <c r="D29" s="30">
        <f t="shared" ref="D29:J29" si="1">SUBTOTAL(9,D11:D28)</f>
        <v>0</v>
      </c>
      <c r="E29" s="30">
        <f t="shared" si="1"/>
        <v>0</v>
      </c>
      <c r="F29" s="30">
        <f t="shared" si="1"/>
        <v>1140144.55</v>
      </c>
      <c r="G29" s="30">
        <f t="shared" si="1"/>
        <v>17535.525172413796</v>
      </c>
      <c r="H29" s="30">
        <f t="shared" si="1"/>
        <v>1122609.0248275863</v>
      </c>
      <c r="I29" s="30">
        <f t="shared" si="1"/>
        <v>68063.400000000009</v>
      </c>
      <c r="J29" s="30">
        <f t="shared" si="1"/>
        <v>-1045134.09</v>
      </c>
    </row>
    <row r="30" spans="1:10" ht="15" customHeight="1" x14ac:dyDescent="0.2"/>
    <row r="31" spans="1:10" ht="15" customHeight="1" x14ac:dyDescent="0.2">
      <c r="A31" s="2"/>
      <c r="B31" s="2"/>
      <c r="C31" s="2"/>
      <c r="D31" s="2"/>
      <c r="E31" s="2"/>
      <c r="F31" s="78">
        <f>+G31+H31</f>
        <v>1122609.0248275863</v>
      </c>
      <c r="G31" s="80">
        <f>+G29/0.16</f>
        <v>109597.03232758622</v>
      </c>
      <c r="H31" s="79">
        <f>+H29-G31</f>
        <v>1013011.9925000001</v>
      </c>
      <c r="I31" s="2"/>
      <c r="J31" s="2"/>
    </row>
    <row r="32" spans="1:10" ht="1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1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1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1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ht="1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1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2">
      <c r="A38" s="2"/>
      <c r="B38" s="2"/>
      <c r="C38" s="2"/>
      <c r="D38" s="2"/>
      <c r="E38" s="2"/>
      <c r="F38" s="2"/>
      <c r="G38" s="2"/>
      <c r="H38" s="2"/>
      <c r="I38" s="2"/>
      <c r="J38" s="2"/>
    </row>
  </sheetData>
  <mergeCells count="13">
    <mergeCell ref="A29:C29"/>
    <mergeCell ref="A6:J6"/>
    <mergeCell ref="F9:I9"/>
    <mergeCell ref="J9:J10"/>
    <mergeCell ref="A3:J3"/>
    <mergeCell ref="C9:C10"/>
    <mergeCell ref="D9:E9"/>
    <mergeCell ref="A5:B5"/>
    <mergeCell ref="A9:A10"/>
    <mergeCell ref="B9:B10"/>
    <mergeCell ref="C5:F5"/>
    <mergeCell ref="A4:F4"/>
    <mergeCell ref="A7:J7"/>
  </mergeCells>
  <phoneticPr fontId="3" type="noConversion"/>
  <pageMargins left="0.27" right="0.28000000000000003" top="1" bottom="1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35</v>
      </c>
      <c r="D3" s="63"/>
      <c r="E3" s="63"/>
      <c r="F3" s="63"/>
      <c r="G3" s="63"/>
      <c r="H3" s="63"/>
      <c r="I3" s="21" t="s">
        <v>10</v>
      </c>
      <c r="J3" s="38" t="s">
        <v>40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36</v>
      </c>
      <c r="D4" s="63"/>
      <c r="E4" s="63"/>
      <c r="F4" s="63"/>
      <c r="G4" s="63"/>
      <c r="H4" s="63"/>
      <c r="I4" s="21" t="s">
        <v>11</v>
      </c>
      <c r="J4" s="21">
        <v>30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49">
        <v>42269</v>
      </c>
      <c r="L7" s="50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2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2"/>
    </row>
    <row r="15" spans="1:17" s="4" customFormat="1" ht="12.95" customHeight="1" x14ac:dyDescent="0.2">
      <c r="A15" s="3">
        <v>1</v>
      </c>
      <c r="B15" s="42" t="s">
        <v>41</v>
      </c>
      <c r="C15" s="8" t="s">
        <v>42</v>
      </c>
      <c r="D15" s="34" t="s">
        <v>43</v>
      </c>
      <c r="E15" s="12">
        <v>413518</v>
      </c>
      <c r="F15" s="9" t="s">
        <v>44</v>
      </c>
      <c r="G15" s="10" t="s">
        <v>45</v>
      </c>
      <c r="H15" s="13">
        <v>15.567600000000001</v>
      </c>
      <c r="I15" s="11"/>
      <c r="J15" s="11"/>
      <c r="K15" s="11">
        <v>31886.52</v>
      </c>
      <c r="L15" s="11">
        <v>1864</v>
      </c>
      <c r="M15" s="11">
        <v>2868.51</v>
      </c>
      <c r="N15" s="11">
        <f>(N14)+(I15)-(K15)+(M15)</f>
        <v>-29018.010000000002</v>
      </c>
      <c r="O15" s="39">
        <v>26</v>
      </c>
      <c r="P15" s="42" t="s">
        <v>46</v>
      </c>
    </row>
    <row r="16" spans="1:17" s="4" customFormat="1" ht="12.95" customHeight="1" x14ac:dyDescent="0.2">
      <c r="A16" s="3"/>
      <c r="B16" s="42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2"/>
    </row>
    <row r="17" spans="1:16" x14ac:dyDescent="0.2">
      <c r="A17" s="29"/>
      <c r="B17" s="43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31886.52</v>
      </c>
      <c r="L17" s="28">
        <f>SUBTOTAL(9,L14:L16)</f>
        <v>1864</v>
      </c>
      <c r="M17" s="28">
        <f>SUBTOTAL(9,M14:M16)</f>
        <v>2868.51</v>
      </c>
      <c r="N17" s="28">
        <f>+N14+I17-K17+M17</f>
        <v>-29018.010000000002</v>
      </c>
      <c r="O17" s="28"/>
      <c r="P17" s="44"/>
    </row>
    <row r="18" spans="1:16" x14ac:dyDescent="0.2">
      <c r="P18" s="45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26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48</v>
      </c>
      <c r="D3" s="63"/>
      <c r="E3" s="63"/>
      <c r="F3" s="63"/>
      <c r="G3" s="63"/>
      <c r="H3" s="63"/>
      <c r="I3" s="21" t="s">
        <v>10</v>
      </c>
      <c r="J3" s="38" t="s">
        <v>50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49</v>
      </c>
      <c r="D4" s="63"/>
      <c r="E4" s="63"/>
      <c r="F4" s="63"/>
      <c r="G4" s="63"/>
      <c r="H4" s="63"/>
      <c r="I4" s="21" t="s">
        <v>11</v>
      </c>
      <c r="J4" s="21">
        <v>30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49">
        <v>42269</v>
      </c>
      <c r="L7" s="50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2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2"/>
    </row>
    <row r="15" spans="1:17" s="4" customFormat="1" ht="12.95" customHeight="1" x14ac:dyDescent="0.2">
      <c r="A15" s="3">
        <v>1</v>
      </c>
      <c r="B15" s="42" t="s">
        <v>51</v>
      </c>
      <c r="C15" s="8" t="s">
        <v>42</v>
      </c>
      <c r="D15" s="34" t="s">
        <v>43</v>
      </c>
      <c r="E15" s="12">
        <v>26454</v>
      </c>
      <c r="F15" s="9" t="s">
        <v>52</v>
      </c>
      <c r="G15" s="10" t="s">
        <v>45</v>
      </c>
      <c r="H15" s="13">
        <v>15.3072</v>
      </c>
      <c r="I15" s="11"/>
      <c r="J15" s="11"/>
      <c r="K15" s="11">
        <v>97956.27</v>
      </c>
      <c r="L15" s="11">
        <v>5990</v>
      </c>
      <c r="M15" s="11">
        <v>4667.8500000000004</v>
      </c>
      <c r="N15" s="11">
        <f>(N14)+(I15)-(K15)+(M15)</f>
        <v>-93288.42</v>
      </c>
      <c r="O15" s="39">
        <v>46</v>
      </c>
      <c r="P15" s="42" t="s">
        <v>53</v>
      </c>
    </row>
    <row r="16" spans="1:17" s="4" customFormat="1" ht="12.95" customHeight="1" x14ac:dyDescent="0.2">
      <c r="A16" s="3">
        <v>2</v>
      </c>
      <c r="B16" s="42" t="s">
        <v>54</v>
      </c>
      <c r="C16" s="8" t="s">
        <v>42</v>
      </c>
      <c r="D16" s="34" t="s">
        <v>43</v>
      </c>
      <c r="E16" s="12">
        <v>27530</v>
      </c>
      <c r="F16" s="9" t="s">
        <v>55</v>
      </c>
      <c r="G16" s="10" t="s">
        <v>45</v>
      </c>
      <c r="H16" s="13">
        <v>15.3072</v>
      </c>
      <c r="I16" s="11"/>
      <c r="J16" s="11"/>
      <c r="K16" s="11">
        <v>211522.11</v>
      </c>
      <c r="L16" s="11">
        <v>12898.24</v>
      </c>
      <c r="M16" s="11">
        <v>8175.9</v>
      </c>
      <c r="N16" s="11">
        <f>(N15)+(I16)-(K16)+(M16)</f>
        <v>-296634.62999999995</v>
      </c>
      <c r="O16" s="39">
        <v>35</v>
      </c>
      <c r="P16" s="42" t="s">
        <v>56</v>
      </c>
    </row>
    <row r="17" spans="1:16" s="4" customFormat="1" ht="12.95" customHeight="1" x14ac:dyDescent="0.2">
      <c r="A17" s="3"/>
      <c r="B17" s="42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2"/>
    </row>
    <row r="18" spans="1:16" x14ac:dyDescent="0.2">
      <c r="A18" s="29"/>
      <c r="B18" s="43"/>
      <c r="C18" s="29"/>
      <c r="D18" s="29"/>
      <c r="E18" s="29"/>
      <c r="F18" s="29"/>
      <c r="G18" s="61" t="s">
        <v>14</v>
      </c>
      <c r="H18" s="62"/>
      <c r="I18" s="28">
        <f>SUBTOTAL(9,I14:I17)</f>
        <v>0</v>
      </c>
      <c r="J18" s="28">
        <f>SUBTOTAL(9,J14:J17)</f>
        <v>0</v>
      </c>
      <c r="K18" s="28">
        <f>SUBTOTAL(9,K14:K17)</f>
        <v>309478.38</v>
      </c>
      <c r="L18" s="28">
        <f>SUBTOTAL(9,L14:L17)</f>
        <v>18888.239999999998</v>
      </c>
      <c r="M18" s="28">
        <f>SUBTOTAL(9,M14:M17)</f>
        <v>12843.75</v>
      </c>
      <c r="N18" s="28">
        <f>+N14+I18-K18+M18</f>
        <v>-296634.63</v>
      </c>
      <c r="O18" s="28"/>
      <c r="P18" s="44"/>
    </row>
    <row r="19" spans="1:16" x14ac:dyDescent="0.2">
      <c r="P19" s="45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57</v>
      </c>
      <c r="D3" s="63"/>
      <c r="E3" s="63"/>
      <c r="F3" s="63"/>
      <c r="G3" s="63"/>
      <c r="H3" s="63"/>
      <c r="I3" s="21" t="s">
        <v>10</v>
      </c>
      <c r="J3" s="38" t="s">
        <v>59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58</v>
      </c>
      <c r="D4" s="63"/>
      <c r="E4" s="63"/>
      <c r="F4" s="63"/>
      <c r="G4" s="63"/>
      <c r="H4" s="63"/>
      <c r="I4" s="21" t="s">
        <v>11</v>
      </c>
      <c r="J4" s="21">
        <v>30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49">
        <v>42269</v>
      </c>
      <c r="L7" s="50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2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2"/>
    </row>
    <row r="15" spans="1:17" s="4" customFormat="1" ht="12.95" customHeight="1" x14ac:dyDescent="0.2">
      <c r="A15" s="3">
        <v>1</v>
      </c>
      <c r="B15" s="42" t="s">
        <v>41</v>
      </c>
      <c r="C15" s="8" t="s">
        <v>42</v>
      </c>
      <c r="D15" s="34" t="s">
        <v>43</v>
      </c>
      <c r="E15" s="12">
        <v>46688</v>
      </c>
      <c r="F15" s="9" t="s">
        <v>60</v>
      </c>
      <c r="G15" s="10" t="s">
        <v>45</v>
      </c>
      <c r="H15" s="13">
        <v>13.0505</v>
      </c>
      <c r="I15" s="11"/>
      <c r="J15" s="11"/>
      <c r="K15" s="11">
        <v>85070.62</v>
      </c>
      <c r="L15" s="11">
        <v>4973</v>
      </c>
      <c r="M15" s="11">
        <v>15025.14</v>
      </c>
      <c r="N15" s="11">
        <f>(N14)+(I15)-(K15)+(M15)</f>
        <v>-70045.48</v>
      </c>
      <c r="O15" s="39">
        <v>26</v>
      </c>
      <c r="P15" s="42" t="s">
        <v>46</v>
      </c>
    </row>
    <row r="16" spans="1:17" s="4" customFormat="1" ht="12.95" customHeight="1" x14ac:dyDescent="0.2">
      <c r="A16" s="3"/>
      <c r="B16" s="42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2"/>
    </row>
    <row r="17" spans="1:16" x14ac:dyDescent="0.2">
      <c r="A17" s="29"/>
      <c r="B17" s="43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85070.62</v>
      </c>
      <c r="L17" s="28">
        <f>SUBTOTAL(9,L14:L16)</f>
        <v>4973</v>
      </c>
      <c r="M17" s="28">
        <f>SUBTOTAL(9,M14:M16)</f>
        <v>15025.14</v>
      </c>
      <c r="N17" s="28">
        <f>+N14+I17-K17+M17</f>
        <v>-70045.48</v>
      </c>
      <c r="O17" s="28"/>
      <c r="P17" s="44"/>
    </row>
    <row r="18" spans="1:16" x14ac:dyDescent="0.2">
      <c r="P18" s="45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61</v>
      </c>
      <c r="D3" s="63"/>
      <c r="E3" s="63"/>
      <c r="F3" s="63"/>
      <c r="G3" s="63"/>
      <c r="H3" s="63"/>
      <c r="I3" s="21" t="s">
        <v>10</v>
      </c>
      <c r="J3" s="38" t="s">
        <v>40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62</v>
      </c>
      <c r="D4" s="63"/>
      <c r="E4" s="63"/>
      <c r="F4" s="63"/>
      <c r="G4" s="63"/>
      <c r="H4" s="63"/>
      <c r="I4" s="21" t="s">
        <v>11</v>
      </c>
      <c r="J4" s="21">
        <v>30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49">
        <v>42269</v>
      </c>
      <c r="L7" s="50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2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2"/>
    </row>
    <row r="15" spans="1:17" s="4" customFormat="1" ht="12.95" customHeight="1" x14ac:dyDescent="0.2">
      <c r="A15" s="3">
        <v>1</v>
      </c>
      <c r="B15" s="42" t="s">
        <v>63</v>
      </c>
      <c r="C15" s="8" t="s">
        <v>42</v>
      </c>
      <c r="D15" s="34" t="s">
        <v>43</v>
      </c>
      <c r="E15" s="12">
        <v>23669</v>
      </c>
      <c r="F15" s="9" t="s">
        <v>64</v>
      </c>
      <c r="G15" s="10" t="s">
        <v>45</v>
      </c>
      <c r="H15" s="13">
        <v>15.672800000000001</v>
      </c>
      <c r="I15" s="11"/>
      <c r="J15" s="11"/>
      <c r="K15" s="11">
        <v>2783.95</v>
      </c>
      <c r="L15" s="11">
        <v>170</v>
      </c>
      <c r="M15" s="11">
        <v>119.57</v>
      </c>
      <c r="N15" s="11">
        <f>(N14)+(I15)-(K15)+(M15)</f>
        <v>-2664.3799999999997</v>
      </c>
      <c r="O15" s="39">
        <v>47</v>
      </c>
      <c r="P15" s="42" t="s">
        <v>65</v>
      </c>
    </row>
    <row r="16" spans="1:17" s="4" customFormat="1" ht="12.95" customHeight="1" x14ac:dyDescent="0.2">
      <c r="A16" s="3"/>
      <c r="B16" s="42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2"/>
    </row>
    <row r="17" spans="1:16" x14ac:dyDescent="0.2">
      <c r="A17" s="29"/>
      <c r="B17" s="43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2783.95</v>
      </c>
      <c r="L17" s="28">
        <f>SUBTOTAL(9,L14:L16)</f>
        <v>170</v>
      </c>
      <c r="M17" s="28">
        <f>SUBTOTAL(9,M14:M16)</f>
        <v>119.57</v>
      </c>
      <c r="N17" s="28">
        <f>+N14+I17-K17+M17</f>
        <v>-2664.3799999999997</v>
      </c>
      <c r="O17" s="28"/>
      <c r="P17" s="44"/>
    </row>
    <row r="18" spans="1:16" x14ac:dyDescent="0.2">
      <c r="P18" s="45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67</v>
      </c>
      <c r="D3" s="63"/>
      <c r="E3" s="63"/>
      <c r="F3" s="63"/>
      <c r="G3" s="63"/>
      <c r="H3" s="63"/>
      <c r="I3" s="21" t="s">
        <v>10</v>
      </c>
      <c r="J3" s="38" t="s">
        <v>40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68</v>
      </c>
      <c r="D4" s="63"/>
      <c r="E4" s="63"/>
      <c r="F4" s="63"/>
      <c r="G4" s="63"/>
      <c r="H4" s="63"/>
      <c r="I4" s="21" t="s">
        <v>11</v>
      </c>
      <c r="J4" s="21">
        <v>30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49">
        <v>42269</v>
      </c>
      <c r="L7" s="50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2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2"/>
    </row>
    <row r="15" spans="1:17" s="4" customFormat="1" ht="12.95" customHeight="1" x14ac:dyDescent="0.2">
      <c r="A15" s="3">
        <v>1</v>
      </c>
      <c r="B15" s="42" t="s">
        <v>69</v>
      </c>
      <c r="C15" s="8" t="s">
        <v>42</v>
      </c>
      <c r="D15" s="34" t="s">
        <v>43</v>
      </c>
      <c r="E15" s="12">
        <v>24578</v>
      </c>
      <c r="F15" s="52" t="s">
        <v>70</v>
      </c>
      <c r="G15" s="10" t="s">
        <v>45</v>
      </c>
      <c r="H15" s="13">
        <v>16.7182</v>
      </c>
      <c r="I15" s="11"/>
      <c r="J15" s="11"/>
      <c r="K15" s="11">
        <v>56366.98</v>
      </c>
      <c r="L15" s="11">
        <v>3361.5</v>
      </c>
      <c r="M15" s="11">
        <v>168.73</v>
      </c>
      <c r="N15" s="11">
        <f>(N14)+(I15)-(K15)+(M15)</f>
        <v>-56198.25</v>
      </c>
      <c r="O15" s="39">
        <v>22</v>
      </c>
      <c r="P15" s="42" t="s">
        <v>71</v>
      </c>
    </row>
    <row r="16" spans="1:17" s="4" customFormat="1" ht="12.95" customHeight="1" x14ac:dyDescent="0.2">
      <c r="A16" s="3"/>
      <c r="B16" s="42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2"/>
    </row>
    <row r="17" spans="1:16" x14ac:dyDescent="0.2">
      <c r="A17" s="29"/>
      <c r="B17" s="43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56366.98</v>
      </c>
      <c r="L17" s="28">
        <f>SUBTOTAL(9,L14:L16)</f>
        <v>3361.5</v>
      </c>
      <c r="M17" s="28">
        <f>SUBTOTAL(9,M14:M16)</f>
        <v>168.73</v>
      </c>
      <c r="N17" s="28">
        <f>+N14+I17-K17+M17</f>
        <v>-56198.25</v>
      </c>
      <c r="O17" s="28"/>
      <c r="P17" s="44"/>
    </row>
    <row r="18" spans="1:16" x14ac:dyDescent="0.2">
      <c r="P18" s="45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73</v>
      </c>
      <c r="D3" s="63"/>
      <c r="E3" s="63"/>
      <c r="F3" s="63"/>
      <c r="G3" s="63"/>
      <c r="H3" s="63"/>
      <c r="I3" s="21" t="s">
        <v>10</v>
      </c>
      <c r="J3" s="38" t="s">
        <v>76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74</v>
      </c>
      <c r="D4" s="63"/>
      <c r="E4" s="63"/>
      <c r="F4" s="63"/>
      <c r="G4" s="63"/>
      <c r="H4" s="63"/>
      <c r="I4" s="21" t="s">
        <v>11</v>
      </c>
      <c r="J4" s="21">
        <v>30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75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49">
        <v>42269</v>
      </c>
      <c r="L7" s="50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2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2"/>
    </row>
    <row r="15" spans="1:17" s="4" customFormat="1" ht="12.95" customHeight="1" x14ac:dyDescent="0.2">
      <c r="A15" s="3">
        <v>1</v>
      </c>
      <c r="B15" s="42" t="s">
        <v>77</v>
      </c>
      <c r="C15" s="8" t="s">
        <v>42</v>
      </c>
      <c r="D15" s="34" t="s">
        <v>43</v>
      </c>
      <c r="E15" s="12">
        <v>27617</v>
      </c>
      <c r="F15" s="9" t="s">
        <v>78</v>
      </c>
      <c r="G15" s="10" t="s">
        <v>45</v>
      </c>
      <c r="H15" s="13">
        <v>14.587199999999999</v>
      </c>
      <c r="I15" s="11"/>
      <c r="J15" s="11"/>
      <c r="K15" s="11">
        <v>391378.87</v>
      </c>
      <c r="L15" s="11">
        <v>22891</v>
      </c>
      <c r="M15" s="11">
        <v>55111.64</v>
      </c>
      <c r="N15" s="11">
        <f>(N14)+(I15)-(K15)+(M15)</f>
        <v>-336267.23</v>
      </c>
      <c r="O15" s="39">
        <v>28</v>
      </c>
      <c r="P15" s="42" t="s">
        <v>79</v>
      </c>
    </row>
    <row r="16" spans="1:17" s="4" customFormat="1" ht="12.95" customHeight="1" x14ac:dyDescent="0.2">
      <c r="A16" s="3"/>
      <c r="B16" s="42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2"/>
    </row>
    <row r="17" spans="1:16" x14ac:dyDescent="0.2">
      <c r="A17" s="29"/>
      <c r="B17" s="43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391378.87</v>
      </c>
      <c r="L17" s="28">
        <f>SUBTOTAL(9,L14:L16)</f>
        <v>22891</v>
      </c>
      <c r="M17" s="28">
        <f>SUBTOTAL(9,M14:M16)</f>
        <v>55111.64</v>
      </c>
      <c r="N17" s="28">
        <f>+N14+I17-K17+M17</f>
        <v>-336267.23</v>
      </c>
      <c r="O17" s="28"/>
      <c r="P17" s="44"/>
    </row>
    <row r="18" spans="1:16" x14ac:dyDescent="0.2">
      <c r="P18" s="45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80</v>
      </c>
      <c r="D3" s="63"/>
      <c r="E3" s="63"/>
      <c r="F3" s="63"/>
      <c r="G3" s="63"/>
      <c r="H3" s="63"/>
      <c r="I3" s="21" t="s">
        <v>10</v>
      </c>
      <c r="J3" s="38" t="s">
        <v>82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81</v>
      </c>
      <c r="D4" s="63"/>
      <c r="E4" s="63"/>
      <c r="F4" s="63"/>
      <c r="G4" s="63"/>
      <c r="H4" s="63"/>
      <c r="I4" s="21" t="s">
        <v>11</v>
      </c>
      <c r="J4" s="21">
        <v>30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49">
        <v>42269</v>
      </c>
      <c r="L7" s="50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2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2"/>
    </row>
    <row r="15" spans="1:17" s="4" customFormat="1" ht="12.95" customHeight="1" x14ac:dyDescent="0.2">
      <c r="A15" s="3">
        <v>1</v>
      </c>
      <c r="B15" s="42" t="s">
        <v>54</v>
      </c>
      <c r="C15" s="8" t="s">
        <v>42</v>
      </c>
      <c r="D15" s="34" t="s">
        <v>83</v>
      </c>
      <c r="E15" s="12">
        <v>5619456</v>
      </c>
      <c r="F15" s="9" t="s">
        <v>84</v>
      </c>
      <c r="G15" s="10" t="s">
        <v>45</v>
      </c>
      <c r="H15" s="13">
        <v>13.7219</v>
      </c>
      <c r="I15" s="11"/>
      <c r="J15" s="11"/>
      <c r="K15" s="11">
        <v>45754.05</v>
      </c>
      <c r="L15" s="11">
        <v>2790</v>
      </c>
      <c r="M15" s="11">
        <v>730.25</v>
      </c>
      <c r="N15" s="11">
        <f>(N14)+(I15)-(K15)+(M15)</f>
        <v>-45023.8</v>
      </c>
      <c r="O15" s="39">
        <v>35</v>
      </c>
      <c r="P15" s="42" t="s">
        <v>56</v>
      </c>
    </row>
    <row r="16" spans="1:17" s="4" customFormat="1" ht="12.95" customHeight="1" x14ac:dyDescent="0.2">
      <c r="A16" s="3"/>
      <c r="B16" s="42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2"/>
    </row>
    <row r="17" spans="1:16" x14ac:dyDescent="0.2">
      <c r="A17" s="29"/>
      <c r="B17" s="43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45754.05</v>
      </c>
      <c r="L17" s="28">
        <f>SUBTOTAL(9,L14:L16)</f>
        <v>2790</v>
      </c>
      <c r="M17" s="28">
        <f>SUBTOTAL(9,M14:M16)</f>
        <v>730.25</v>
      </c>
      <c r="N17" s="28">
        <f>+N14+I17-K17+M17</f>
        <v>-45023.8</v>
      </c>
      <c r="O17" s="28"/>
      <c r="P17" s="44"/>
    </row>
    <row r="18" spans="1:16" x14ac:dyDescent="0.2">
      <c r="P18" s="45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85</v>
      </c>
      <c r="D3" s="63"/>
      <c r="E3" s="63"/>
      <c r="F3" s="63"/>
      <c r="G3" s="63"/>
      <c r="H3" s="63"/>
      <c r="I3" s="21" t="s">
        <v>10</v>
      </c>
      <c r="J3" s="38" t="s">
        <v>87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86</v>
      </c>
      <c r="D4" s="63"/>
      <c r="E4" s="63"/>
      <c r="F4" s="63"/>
      <c r="G4" s="63"/>
      <c r="H4" s="63"/>
      <c r="I4" s="21" t="s">
        <v>11</v>
      </c>
      <c r="J4" s="21">
        <v>15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49">
        <v>42269</v>
      </c>
      <c r="L7" s="50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2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2"/>
    </row>
    <row r="15" spans="1:17" s="4" customFormat="1" ht="12.95" customHeight="1" x14ac:dyDescent="0.2">
      <c r="A15" s="3">
        <v>1</v>
      </c>
      <c r="B15" s="42" t="s">
        <v>88</v>
      </c>
      <c r="C15" s="8" t="s">
        <v>42</v>
      </c>
      <c r="D15" s="34" t="s">
        <v>43</v>
      </c>
      <c r="E15" s="12">
        <v>23101</v>
      </c>
      <c r="F15" s="9" t="s">
        <v>89</v>
      </c>
      <c r="G15" s="10" t="s">
        <v>45</v>
      </c>
      <c r="H15" s="13">
        <v>15.972799999999999</v>
      </c>
      <c r="I15" s="11"/>
      <c r="J15" s="11"/>
      <c r="K15" s="11">
        <v>10532.47</v>
      </c>
      <c r="L15" s="11">
        <v>630</v>
      </c>
      <c r="M15" s="11">
        <v>469.61</v>
      </c>
      <c r="N15" s="11">
        <f>(N14)+(I15)-(K15)+(M15)</f>
        <v>-10062.859999999999</v>
      </c>
      <c r="O15" s="39">
        <v>32</v>
      </c>
      <c r="P15" s="42" t="s">
        <v>65</v>
      </c>
    </row>
    <row r="16" spans="1:17" s="4" customFormat="1" ht="12.95" customHeight="1" x14ac:dyDescent="0.2">
      <c r="A16" s="3"/>
      <c r="B16" s="42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2"/>
    </row>
    <row r="17" spans="1:16" x14ac:dyDescent="0.2">
      <c r="A17" s="29"/>
      <c r="B17" s="43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10532.47</v>
      </c>
      <c r="L17" s="28">
        <f>SUBTOTAL(9,L14:L16)</f>
        <v>630</v>
      </c>
      <c r="M17" s="28">
        <f>SUBTOTAL(9,M14:M16)</f>
        <v>469.61</v>
      </c>
      <c r="N17" s="28">
        <f>+N14+I17-K17+M17</f>
        <v>-10062.859999999999</v>
      </c>
      <c r="O17" s="28"/>
      <c r="P17" s="44"/>
    </row>
    <row r="18" spans="1:16" x14ac:dyDescent="0.2">
      <c r="P18" s="45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90</v>
      </c>
      <c r="D3" s="63"/>
      <c r="E3" s="63"/>
      <c r="F3" s="63"/>
      <c r="G3" s="63"/>
      <c r="H3" s="63"/>
      <c r="I3" s="21" t="s">
        <v>10</v>
      </c>
      <c r="J3" s="38" t="s">
        <v>92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91</v>
      </c>
      <c r="D4" s="63"/>
      <c r="E4" s="63"/>
      <c r="F4" s="63"/>
      <c r="G4" s="63"/>
      <c r="H4" s="63"/>
      <c r="I4" s="21" t="s">
        <v>11</v>
      </c>
      <c r="J4" s="21">
        <v>30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49">
        <v>42269</v>
      </c>
      <c r="L7" s="50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2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2"/>
    </row>
    <row r="15" spans="1:17" s="4" customFormat="1" ht="12.95" customHeight="1" x14ac:dyDescent="0.2">
      <c r="A15" s="3">
        <v>1</v>
      </c>
      <c r="B15" s="42" t="s">
        <v>88</v>
      </c>
      <c r="C15" s="8" t="s">
        <v>42</v>
      </c>
      <c r="D15" s="34" t="s">
        <v>43</v>
      </c>
      <c r="E15" s="12">
        <v>88443009</v>
      </c>
      <c r="F15" s="9" t="s">
        <v>93</v>
      </c>
      <c r="G15" s="10" t="s">
        <v>45</v>
      </c>
      <c r="H15" s="13">
        <v>16.7182</v>
      </c>
      <c r="I15" s="11"/>
      <c r="J15" s="11"/>
      <c r="K15" s="11">
        <v>12772.7</v>
      </c>
      <c r="L15" s="11">
        <v>764</v>
      </c>
      <c r="M15" s="11">
        <v>0</v>
      </c>
      <c r="N15" s="11">
        <f>(N14)+(I15)-(K15)+(M15)</f>
        <v>-12772.7</v>
      </c>
      <c r="O15" s="39">
        <v>32</v>
      </c>
      <c r="P15" s="42" t="s">
        <v>94</v>
      </c>
    </row>
    <row r="16" spans="1:17" s="4" customFormat="1" ht="12.95" customHeight="1" x14ac:dyDescent="0.2">
      <c r="A16" s="3"/>
      <c r="B16" s="42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2"/>
    </row>
    <row r="17" spans="1:16" x14ac:dyDescent="0.2">
      <c r="A17" s="29"/>
      <c r="B17" s="43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12772.7</v>
      </c>
      <c r="L17" s="28">
        <f>SUBTOTAL(9,L14:L16)</f>
        <v>764</v>
      </c>
      <c r="M17" s="28">
        <f>SUBTOTAL(9,M14:M16)</f>
        <v>0</v>
      </c>
      <c r="N17" s="28">
        <f>+N14+I17-K17+M17</f>
        <v>-12772.7</v>
      </c>
      <c r="O17" s="28"/>
      <c r="P17" s="44"/>
    </row>
    <row r="18" spans="1:16" x14ac:dyDescent="0.2">
      <c r="P18" s="45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95</v>
      </c>
      <c r="D3" s="63"/>
      <c r="E3" s="63"/>
      <c r="F3" s="63"/>
      <c r="G3" s="63"/>
      <c r="H3" s="63"/>
      <c r="I3" s="21" t="s">
        <v>10</v>
      </c>
      <c r="J3" s="38" t="s">
        <v>97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96</v>
      </c>
      <c r="D4" s="63"/>
      <c r="E4" s="63"/>
      <c r="F4" s="63"/>
      <c r="G4" s="63"/>
      <c r="H4" s="63"/>
      <c r="I4" s="21" t="s">
        <v>11</v>
      </c>
      <c r="J4" s="21">
        <v>30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49">
        <v>42269</v>
      </c>
      <c r="L7" s="50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2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2"/>
    </row>
    <row r="15" spans="1:17" s="4" customFormat="1" ht="12.95" customHeight="1" x14ac:dyDescent="0.2">
      <c r="A15" s="3">
        <v>1</v>
      </c>
      <c r="B15" s="42" t="s">
        <v>88</v>
      </c>
      <c r="C15" s="8" t="s">
        <v>42</v>
      </c>
      <c r="D15" s="34" t="s">
        <v>83</v>
      </c>
      <c r="E15" s="12">
        <v>1168479</v>
      </c>
      <c r="F15" s="9" t="s">
        <v>98</v>
      </c>
      <c r="G15" s="10" t="s">
        <v>45</v>
      </c>
      <c r="H15" s="13">
        <v>16.3993</v>
      </c>
      <c r="I15" s="11"/>
      <c r="J15" s="11"/>
      <c r="K15" s="11">
        <v>43584.35</v>
      </c>
      <c r="L15" s="11">
        <v>2607</v>
      </c>
      <c r="M15" s="11">
        <v>831.36</v>
      </c>
      <c r="N15" s="11">
        <f>(N14)+(I15)-(K15)+(M15)</f>
        <v>-42752.99</v>
      </c>
      <c r="O15" s="39">
        <v>32</v>
      </c>
      <c r="P15" s="42" t="s">
        <v>94</v>
      </c>
    </row>
    <row r="16" spans="1:17" s="4" customFormat="1" ht="12.95" customHeight="1" x14ac:dyDescent="0.2">
      <c r="A16" s="3"/>
      <c r="B16" s="42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2"/>
    </row>
    <row r="17" spans="1:16" x14ac:dyDescent="0.2">
      <c r="A17" s="29"/>
      <c r="B17" s="43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43584.35</v>
      </c>
      <c r="L17" s="28">
        <f>SUBTOTAL(9,L14:L16)</f>
        <v>2607</v>
      </c>
      <c r="M17" s="28">
        <f>SUBTOTAL(9,M14:M16)</f>
        <v>831.36</v>
      </c>
      <c r="N17" s="28">
        <f>+N14+I17-K17+M17</f>
        <v>-42752.99</v>
      </c>
      <c r="O17" s="28"/>
      <c r="P17" s="44"/>
    </row>
    <row r="18" spans="1:16" x14ac:dyDescent="0.2">
      <c r="P18" s="45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99</v>
      </c>
      <c r="D3" s="63"/>
      <c r="E3" s="63"/>
      <c r="F3" s="63"/>
      <c r="G3" s="63"/>
      <c r="H3" s="63"/>
      <c r="I3" s="21" t="s">
        <v>10</v>
      </c>
      <c r="J3" s="38" t="s">
        <v>101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100</v>
      </c>
      <c r="D4" s="63"/>
      <c r="E4" s="63"/>
      <c r="F4" s="63"/>
      <c r="G4" s="63"/>
      <c r="H4" s="63"/>
      <c r="I4" s="21" t="s">
        <v>11</v>
      </c>
      <c r="J4" s="21">
        <v>15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49">
        <v>42269</v>
      </c>
      <c r="L7" s="50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2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2"/>
    </row>
    <row r="15" spans="1:17" s="4" customFormat="1" ht="12.95" customHeight="1" x14ac:dyDescent="0.2">
      <c r="A15" s="3">
        <v>1</v>
      </c>
      <c r="B15" s="42" t="s">
        <v>69</v>
      </c>
      <c r="C15" s="8" t="s">
        <v>42</v>
      </c>
      <c r="D15" s="34" t="s">
        <v>43</v>
      </c>
      <c r="E15" s="12">
        <v>161214</v>
      </c>
      <c r="F15" s="9" t="s">
        <v>102</v>
      </c>
      <c r="G15" s="10" t="s">
        <v>45</v>
      </c>
      <c r="H15" s="13">
        <v>15.972799999999999</v>
      </c>
      <c r="I15" s="11"/>
      <c r="J15" s="11"/>
      <c r="K15" s="11">
        <v>0.17</v>
      </c>
      <c r="L15" s="11">
        <v>0.01</v>
      </c>
      <c r="M15" s="11">
        <v>0.01</v>
      </c>
      <c r="N15" s="11">
        <f>(N14)+(I15)-(K15)+(M15)</f>
        <v>-0.16</v>
      </c>
      <c r="O15" s="39">
        <v>22</v>
      </c>
      <c r="P15" s="42" t="s">
        <v>103</v>
      </c>
    </row>
    <row r="16" spans="1:17" s="4" customFormat="1" ht="12.95" customHeight="1" x14ac:dyDescent="0.2">
      <c r="A16" s="3"/>
      <c r="B16" s="42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2"/>
    </row>
    <row r="17" spans="1:16" x14ac:dyDescent="0.2">
      <c r="A17" s="29"/>
      <c r="B17" s="43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0.17</v>
      </c>
      <c r="L17" s="28">
        <f>SUBTOTAL(9,L14:L16)</f>
        <v>0.01</v>
      </c>
      <c r="M17" s="28">
        <f>SUBTOTAL(9,M14:M16)</f>
        <v>0.01</v>
      </c>
      <c r="N17" s="28">
        <f>+N14+I17-K17+M17</f>
        <v>-0.16</v>
      </c>
      <c r="O17" s="28"/>
      <c r="P17" s="44"/>
    </row>
    <row r="18" spans="1:16" x14ac:dyDescent="0.2">
      <c r="P18" s="45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104</v>
      </c>
      <c r="D3" s="63"/>
      <c r="E3" s="63"/>
      <c r="F3" s="63"/>
      <c r="G3" s="63"/>
      <c r="H3" s="63"/>
      <c r="I3" s="21" t="s">
        <v>10</v>
      </c>
      <c r="J3" s="38" t="s">
        <v>106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105</v>
      </c>
      <c r="D4" s="63"/>
      <c r="E4" s="63"/>
      <c r="F4" s="63"/>
      <c r="G4" s="63"/>
      <c r="H4" s="63"/>
      <c r="I4" s="21" t="s">
        <v>11</v>
      </c>
      <c r="J4" s="21">
        <v>30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49">
        <v>42269</v>
      </c>
      <c r="L7" s="50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2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2"/>
    </row>
    <row r="15" spans="1:17" s="4" customFormat="1" ht="12.95" customHeight="1" x14ac:dyDescent="0.2">
      <c r="A15" s="3">
        <v>1</v>
      </c>
      <c r="B15" s="42" t="s">
        <v>63</v>
      </c>
      <c r="C15" s="8" t="s">
        <v>42</v>
      </c>
      <c r="D15" s="34" t="s">
        <v>43</v>
      </c>
      <c r="E15" s="12">
        <v>2361</v>
      </c>
      <c r="F15" s="9" t="s">
        <v>107</v>
      </c>
      <c r="G15" s="10" t="s">
        <v>45</v>
      </c>
      <c r="H15" s="13">
        <v>15.4192</v>
      </c>
      <c r="I15" s="11"/>
      <c r="J15" s="11"/>
      <c r="K15" s="11">
        <v>13107.51</v>
      </c>
      <c r="L15" s="11">
        <v>800.4</v>
      </c>
      <c r="M15" s="11">
        <v>765.99</v>
      </c>
      <c r="N15" s="11">
        <f>(N14)+(I15)-(K15)+(M15)</f>
        <v>-12341.52</v>
      </c>
      <c r="O15" s="39">
        <v>47</v>
      </c>
      <c r="P15" s="42" t="s">
        <v>65</v>
      </c>
    </row>
    <row r="16" spans="1:17" s="4" customFormat="1" ht="12.95" customHeight="1" x14ac:dyDescent="0.2">
      <c r="A16" s="3"/>
      <c r="B16" s="42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2"/>
    </row>
    <row r="17" spans="1:16" x14ac:dyDescent="0.2">
      <c r="A17" s="29"/>
      <c r="B17" s="43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13107.51</v>
      </c>
      <c r="L17" s="28">
        <f>SUBTOTAL(9,L14:L16)</f>
        <v>800.4</v>
      </c>
      <c r="M17" s="28">
        <f>SUBTOTAL(9,M14:M16)</f>
        <v>765.99</v>
      </c>
      <c r="N17" s="28">
        <f>+N14+I17-K17+M17</f>
        <v>-12341.52</v>
      </c>
      <c r="O17" s="28"/>
      <c r="P17" s="44"/>
    </row>
    <row r="18" spans="1:16" x14ac:dyDescent="0.2">
      <c r="P18" s="45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108</v>
      </c>
      <c r="D3" s="63"/>
      <c r="E3" s="63"/>
      <c r="F3" s="63"/>
      <c r="G3" s="63"/>
      <c r="H3" s="63"/>
      <c r="I3" s="21" t="s">
        <v>10</v>
      </c>
      <c r="J3" s="38" t="s">
        <v>110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109</v>
      </c>
      <c r="D4" s="63"/>
      <c r="E4" s="63"/>
      <c r="F4" s="63"/>
      <c r="G4" s="63"/>
      <c r="H4" s="63"/>
      <c r="I4" s="21" t="s">
        <v>11</v>
      </c>
      <c r="J4" s="21">
        <v>30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49">
        <v>42269</v>
      </c>
      <c r="L7" s="50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2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2"/>
    </row>
    <row r="15" spans="1:17" s="4" customFormat="1" ht="12.95" customHeight="1" x14ac:dyDescent="0.2">
      <c r="A15" s="3">
        <v>1</v>
      </c>
      <c r="B15" s="42" t="s">
        <v>51</v>
      </c>
      <c r="C15" s="8" t="s">
        <v>42</v>
      </c>
      <c r="D15" s="34" t="s">
        <v>43</v>
      </c>
      <c r="E15" s="12">
        <v>19551667</v>
      </c>
      <c r="F15" s="9" t="s">
        <v>111</v>
      </c>
      <c r="G15" s="10" t="s">
        <v>45</v>
      </c>
      <c r="H15" s="13">
        <v>16.098800000000001</v>
      </c>
      <c r="I15" s="11"/>
      <c r="J15" s="11"/>
      <c r="K15" s="11">
        <v>7277.38</v>
      </c>
      <c r="L15" s="11">
        <v>445.01</v>
      </c>
      <c r="M15" s="11">
        <v>113.23</v>
      </c>
      <c r="N15" s="11">
        <f>(N14)+(I15)-(K15)+(M15)</f>
        <v>-7164.1500000000005</v>
      </c>
      <c r="O15" s="39">
        <v>46</v>
      </c>
      <c r="P15" s="42" t="s">
        <v>53</v>
      </c>
    </row>
    <row r="16" spans="1:17" s="4" customFormat="1" ht="12.95" customHeight="1" x14ac:dyDescent="0.2">
      <c r="A16" s="3"/>
      <c r="B16" s="42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2"/>
    </row>
    <row r="17" spans="1:16" x14ac:dyDescent="0.2">
      <c r="A17" s="29"/>
      <c r="B17" s="43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7277.38</v>
      </c>
      <c r="L17" s="28">
        <f>SUBTOTAL(9,L14:L16)</f>
        <v>445.01</v>
      </c>
      <c r="M17" s="28">
        <f>SUBTOTAL(9,M14:M16)</f>
        <v>113.23</v>
      </c>
      <c r="N17" s="28">
        <f>+N14+I17-K17+M17</f>
        <v>-7164.1500000000005</v>
      </c>
      <c r="O17" s="28"/>
      <c r="P17" s="44"/>
    </row>
    <row r="18" spans="1:16" x14ac:dyDescent="0.2">
      <c r="P18" s="45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112</v>
      </c>
      <c r="D3" s="63"/>
      <c r="E3" s="63"/>
      <c r="F3" s="63"/>
      <c r="G3" s="63"/>
      <c r="H3" s="63"/>
      <c r="I3" s="21" t="s">
        <v>10</v>
      </c>
      <c r="J3" s="38" t="s">
        <v>114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113</v>
      </c>
      <c r="D4" s="63"/>
      <c r="E4" s="63"/>
      <c r="F4" s="63"/>
      <c r="G4" s="63"/>
      <c r="H4" s="63"/>
      <c r="I4" s="21" t="s">
        <v>11</v>
      </c>
      <c r="J4" s="21">
        <v>15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49">
        <v>42269</v>
      </c>
      <c r="L7" s="50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2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2"/>
    </row>
    <row r="15" spans="1:17" s="4" customFormat="1" ht="12.95" customHeight="1" x14ac:dyDescent="0.2">
      <c r="A15" s="3">
        <v>1</v>
      </c>
      <c r="B15" s="42" t="s">
        <v>88</v>
      </c>
      <c r="C15" s="8" t="s">
        <v>42</v>
      </c>
      <c r="D15" s="34" t="s">
        <v>43</v>
      </c>
      <c r="E15" s="12">
        <v>97519</v>
      </c>
      <c r="F15" s="9" t="s">
        <v>115</v>
      </c>
      <c r="G15" s="10" t="s">
        <v>45</v>
      </c>
      <c r="H15" s="13">
        <v>15.4779</v>
      </c>
      <c r="I15" s="11"/>
      <c r="J15" s="11"/>
      <c r="K15" s="11">
        <v>38953.410000000003</v>
      </c>
      <c r="L15" s="11">
        <v>2330</v>
      </c>
      <c r="M15" s="11">
        <v>2836.32</v>
      </c>
      <c r="N15" s="11">
        <f>(N14)+(I15)-(K15)+(M15)</f>
        <v>-36117.090000000004</v>
      </c>
      <c r="O15" s="39">
        <v>32</v>
      </c>
      <c r="P15" s="42" t="s">
        <v>65</v>
      </c>
    </row>
    <row r="16" spans="1:17" s="4" customFormat="1" ht="12.95" customHeight="1" x14ac:dyDescent="0.2">
      <c r="A16" s="3"/>
      <c r="B16" s="42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2"/>
    </row>
    <row r="17" spans="1:16" x14ac:dyDescent="0.2">
      <c r="A17" s="29"/>
      <c r="B17" s="43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38953.410000000003</v>
      </c>
      <c r="L17" s="28">
        <f>SUBTOTAL(9,L14:L16)</f>
        <v>2330</v>
      </c>
      <c r="M17" s="28">
        <f>SUBTOTAL(9,M14:M16)</f>
        <v>2836.32</v>
      </c>
      <c r="N17" s="28">
        <f>+N14+I17-K17+M17</f>
        <v>-36117.090000000004</v>
      </c>
      <c r="O17" s="28"/>
      <c r="P17" s="44"/>
    </row>
    <row r="18" spans="1:16" x14ac:dyDescent="0.2">
      <c r="P18" s="45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Q26"/>
  <sheetViews>
    <sheetView showGridLines="0" workbookViewId="0">
      <pane ySplit="13" topLeftCell="A14" activePane="bottomLeft" state="frozen"/>
      <selection activeCell="C1" sqref="C1"/>
      <selection pane="bottomLeft" activeCell="F16" sqref="F16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116</v>
      </c>
      <c r="D3" s="63"/>
      <c r="E3" s="63"/>
      <c r="F3" s="63"/>
      <c r="G3" s="63"/>
      <c r="H3" s="63"/>
      <c r="I3" s="21" t="s">
        <v>10</v>
      </c>
      <c r="J3" s="38" t="s">
        <v>118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117</v>
      </c>
      <c r="D4" s="63"/>
      <c r="E4" s="63"/>
      <c r="F4" s="63"/>
      <c r="G4" s="63"/>
      <c r="H4" s="63"/>
      <c r="I4" s="21" t="s">
        <v>11</v>
      </c>
      <c r="J4" s="21">
        <v>30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49">
        <v>42269</v>
      </c>
      <c r="L7" s="50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2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2"/>
    </row>
    <row r="15" spans="1:17" s="4" customFormat="1" ht="12.95" customHeight="1" x14ac:dyDescent="0.2">
      <c r="A15" s="3">
        <v>1</v>
      </c>
      <c r="B15" s="42" t="s">
        <v>119</v>
      </c>
      <c r="C15" s="8" t="s">
        <v>42</v>
      </c>
      <c r="D15" s="34" t="s">
        <v>43</v>
      </c>
      <c r="E15" s="12">
        <v>22505</v>
      </c>
      <c r="F15" s="9" t="s">
        <v>120</v>
      </c>
      <c r="G15" s="10" t="s">
        <v>45</v>
      </c>
      <c r="H15" s="13">
        <v>15.4192</v>
      </c>
      <c r="I15" s="11"/>
      <c r="J15" s="11"/>
      <c r="K15" s="11">
        <v>43343.76</v>
      </c>
      <c r="L15" s="11">
        <v>2628.36</v>
      </c>
      <c r="M15" s="11">
        <v>2684.02</v>
      </c>
      <c r="N15" s="11">
        <f>(N14)+(I15)-(K15)+(M15)</f>
        <v>-40659.740000000005</v>
      </c>
      <c r="O15" s="39">
        <v>33</v>
      </c>
      <c r="P15" s="42" t="s">
        <v>121</v>
      </c>
    </row>
    <row r="16" spans="1:17" s="4" customFormat="1" ht="12.95" customHeight="1" x14ac:dyDescent="0.2">
      <c r="A16" s="3">
        <v>2</v>
      </c>
      <c r="B16" s="42" t="s">
        <v>119</v>
      </c>
      <c r="C16" s="8" t="s">
        <v>42</v>
      </c>
      <c r="D16" s="34" t="s">
        <v>43</v>
      </c>
      <c r="E16" s="12">
        <v>22518</v>
      </c>
      <c r="F16" s="9" t="s">
        <v>122</v>
      </c>
      <c r="G16" s="10" t="s">
        <v>45</v>
      </c>
      <c r="H16" s="13">
        <v>15.4816</v>
      </c>
      <c r="I16" s="11"/>
      <c r="J16" s="11"/>
      <c r="K16" s="11">
        <v>6714.39</v>
      </c>
      <c r="L16" s="11">
        <v>407.16</v>
      </c>
      <c r="M16" s="11">
        <v>410.9</v>
      </c>
      <c r="N16" s="11">
        <f>(N15)+(I16)-(K16)+(M16)</f>
        <v>-46963.23</v>
      </c>
      <c r="O16" s="39">
        <v>33</v>
      </c>
      <c r="P16" s="42" t="s">
        <v>121</v>
      </c>
    </row>
    <row r="17" spans="1:16" s="4" customFormat="1" ht="12.95" customHeight="1" x14ac:dyDescent="0.2">
      <c r="A17" s="3"/>
      <c r="B17" s="42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2"/>
    </row>
    <row r="18" spans="1:16" x14ac:dyDescent="0.2">
      <c r="A18" s="29"/>
      <c r="B18" s="43"/>
      <c r="C18" s="29"/>
      <c r="D18" s="29"/>
      <c r="E18" s="29"/>
      <c r="F18" s="29"/>
      <c r="G18" s="61" t="s">
        <v>14</v>
      </c>
      <c r="H18" s="62"/>
      <c r="I18" s="28">
        <f>SUBTOTAL(9,I14:I17)</f>
        <v>0</v>
      </c>
      <c r="J18" s="28">
        <f>SUBTOTAL(9,J14:J17)</f>
        <v>0</v>
      </c>
      <c r="K18" s="28">
        <f>SUBTOTAL(9,K14:K17)</f>
        <v>50058.15</v>
      </c>
      <c r="L18" s="28">
        <f>SUBTOTAL(9,L14:L17)</f>
        <v>3035.52</v>
      </c>
      <c r="M18" s="28">
        <f>SUBTOTAL(9,M14:M17)</f>
        <v>3094.92</v>
      </c>
      <c r="N18" s="28">
        <f>+N14+I18-K18+M18</f>
        <v>-46963.23</v>
      </c>
      <c r="O18" s="28"/>
      <c r="P18" s="44"/>
    </row>
    <row r="19" spans="1:16" x14ac:dyDescent="0.2">
      <c r="P19" s="45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123</v>
      </c>
      <c r="D3" s="63"/>
      <c r="E3" s="63"/>
      <c r="F3" s="63"/>
      <c r="G3" s="63"/>
      <c r="H3" s="63"/>
      <c r="I3" s="21" t="s">
        <v>10</v>
      </c>
      <c r="J3" s="38" t="s">
        <v>125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124</v>
      </c>
      <c r="D4" s="63"/>
      <c r="E4" s="63"/>
      <c r="F4" s="63"/>
      <c r="G4" s="63"/>
      <c r="H4" s="63"/>
      <c r="I4" s="21" t="s">
        <v>11</v>
      </c>
      <c r="J4" s="21">
        <v>30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49">
        <v>42269</v>
      </c>
      <c r="L7" s="50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2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2"/>
    </row>
    <row r="15" spans="1:17" s="4" customFormat="1" ht="12.95" customHeight="1" x14ac:dyDescent="0.2">
      <c r="A15" s="3">
        <v>1</v>
      </c>
      <c r="B15" s="42" t="s">
        <v>126</v>
      </c>
      <c r="C15" s="8" t="s">
        <v>42</v>
      </c>
      <c r="D15" s="34" t="s">
        <v>43</v>
      </c>
      <c r="E15" s="12">
        <v>2712</v>
      </c>
      <c r="F15" s="9" t="s">
        <v>127</v>
      </c>
      <c r="G15" s="10" t="s">
        <v>45</v>
      </c>
      <c r="H15" s="13">
        <v>16.353300000000001</v>
      </c>
      <c r="I15" s="11"/>
      <c r="J15" s="11"/>
      <c r="K15" s="11">
        <v>41139.040000000001</v>
      </c>
      <c r="L15" s="11">
        <v>2513.7199999999998</v>
      </c>
      <c r="M15" s="11">
        <v>31.43</v>
      </c>
      <c r="N15" s="11">
        <f>(N14)+(I15)-(K15)+(M15)</f>
        <v>-41107.61</v>
      </c>
      <c r="O15" s="39">
        <v>36</v>
      </c>
      <c r="P15" s="42" t="s">
        <v>128</v>
      </c>
    </row>
    <row r="16" spans="1:17" s="4" customFormat="1" ht="12.95" customHeight="1" x14ac:dyDescent="0.2">
      <c r="A16" s="3"/>
      <c r="B16" s="42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2"/>
    </row>
    <row r="17" spans="1:16" x14ac:dyDescent="0.2">
      <c r="A17" s="29"/>
      <c r="B17" s="43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41139.040000000001</v>
      </c>
      <c r="L17" s="28">
        <f>SUBTOTAL(9,L14:L16)</f>
        <v>2513.7199999999998</v>
      </c>
      <c r="M17" s="28">
        <f>SUBTOTAL(9,M14:M16)</f>
        <v>31.43</v>
      </c>
      <c r="N17" s="28">
        <f>+N14+I17-K17+M17</f>
        <v>-41107.61</v>
      </c>
      <c r="O17" s="28"/>
      <c r="P17" s="44"/>
    </row>
    <row r="18" spans="1:16" x14ac:dyDescent="0.2">
      <c r="P18" s="45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RESUMEN</vt:lpstr>
      <vt:lpstr>DIR(13679481621120)</vt:lpstr>
      <vt:lpstr>DIR(1711089477)</vt:lpstr>
      <vt:lpstr>DIR(3101615536)</vt:lpstr>
      <vt:lpstr>DIR(3237591-3)</vt:lpstr>
      <vt:lpstr>DIR(3928118-3)</vt:lpstr>
      <vt:lpstr>DIR(53595181)</vt:lpstr>
      <vt:lpstr>DIR(5940470-1)</vt:lpstr>
      <vt:lpstr>DIR(65045343)</vt:lpstr>
      <vt:lpstr>DIR(AFO130130LL2)</vt:lpstr>
      <vt:lpstr>DIR(BAT111130G22)</vt:lpstr>
      <vt:lpstr>DIR(CIM000714NR1)</vt:lpstr>
      <vt:lpstr>DIR(EMA880826L98)</vt:lpstr>
      <vt:lpstr>DIR(NLO1501229H3)</vt:lpstr>
      <vt:lpstr>DIR(OPL831114PL2)</vt:lpstr>
      <vt:lpstr>DIR(SAI711103QG3)</vt:lpstr>
      <vt:lpstr>DIR(SMI021211JY8)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2008-05-28T19:39:15Z</cp:lastPrinted>
  <dcterms:created xsi:type="dcterms:W3CDTF">2001-10-17T20:21:38Z</dcterms:created>
  <dcterms:modified xsi:type="dcterms:W3CDTF">2015-09-23T19:31:40Z</dcterms:modified>
</cp:coreProperties>
</file>